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Appendix-1-Hazard Analysis\"/>
    </mc:Choice>
  </mc:AlternateContent>
  <bookViews>
    <workbookView xWindow="-90" yWindow="5190" windowWidth="19320" windowHeight="6195"/>
  </bookViews>
  <sheets>
    <sheet name="Hazard Analysis" sheetId="41" r:id="rId1"/>
    <sheet name="Risk Matrix" sheetId="42" r:id="rId2"/>
  </sheets>
  <externalReferences>
    <externalReference r:id="rId3"/>
  </externalReferences>
  <definedNames>
    <definedName name="_xlnm._FilterDatabase" localSheetId="0" hidden="1">'Hazard Analysis'!$A$2:$W$22</definedName>
    <definedName name="_STD14" localSheetId="0" hidden="1">{#N/A,#N/A,FALSE,"hLog"}</definedName>
    <definedName name="_STD14" hidden="1">{#N/A,#N/A,FALSE,"hLog"}</definedName>
    <definedName name="as" localSheetId="0" hidden="1">{#N/A,#N/A,FALSE,"hLog"}</definedName>
    <definedName name="as" hidden="1">{#N/A,#N/A,FALSE,"hLog"}</definedName>
    <definedName name="matrix">'Risk Matrix'!$G$6:$J$11</definedName>
    <definedName name="_xlnm.Print_Titles" localSheetId="0">'Hazard Analysis'!$1:$2</definedName>
    <definedName name="wrn.Hazard._.Proforma." localSheetId="0" hidden="1">{#N/A,#N/A,FALSE,"hLog"}</definedName>
    <definedName name="wrn.Hazard._.Proforma." hidden="1">{#N/A,#N/A,FALSE,"hLog"}</definedName>
  </definedNames>
  <calcPr calcId="162913" concurrentManualCount="2"/>
</workbook>
</file>

<file path=xl/calcChain.xml><?xml version="1.0" encoding="utf-8"?>
<calcChain xmlns="http://schemas.openxmlformats.org/spreadsheetml/2006/main">
  <c r="T28" i="41" l="1"/>
  <c r="T29" i="41"/>
  <c r="T30" i="41"/>
  <c r="T31" i="41"/>
  <c r="P30" i="41"/>
  <c r="P31" i="41"/>
  <c r="P26" i="41"/>
  <c r="P27" i="41"/>
  <c r="P28" i="41"/>
  <c r="P29" i="41"/>
  <c r="T27" i="41"/>
  <c r="T26" i="41"/>
  <c r="T25" i="41"/>
  <c r="P25" i="41"/>
  <c r="T22" i="41"/>
  <c r="T23" i="41"/>
  <c r="T24" i="41"/>
  <c r="P23" i="41"/>
  <c r="P24" i="41"/>
  <c r="P22" i="41"/>
  <c r="T21" i="41"/>
  <c r="P21" i="41"/>
  <c r="T20" i="41"/>
  <c r="P20" i="41"/>
  <c r="T19" i="41"/>
  <c r="P19" i="41"/>
  <c r="T18" i="41"/>
  <c r="P18" i="41"/>
  <c r="T16" i="41"/>
  <c r="T17" i="41"/>
  <c r="P16" i="41"/>
  <c r="P17" i="41"/>
  <c r="T15" i="41"/>
  <c r="P15" i="41"/>
  <c r="T14" i="41"/>
  <c r="P14" i="41"/>
  <c r="T13" i="41"/>
  <c r="P13" i="41"/>
  <c r="T12" i="41"/>
  <c r="P12" i="41"/>
  <c r="T11" i="41"/>
  <c r="P11" i="41"/>
  <c r="T10" i="41"/>
  <c r="P10" i="41"/>
  <c r="T8" i="41"/>
  <c r="T9" i="41"/>
  <c r="P9" i="41"/>
  <c r="P8" i="41"/>
  <c r="T7" i="41"/>
  <c r="P7" i="41"/>
  <c r="T3" i="41"/>
  <c r="T4" i="41"/>
  <c r="T5" i="41"/>
  <c r="T6" i="41"/>
  <c r="P3" i="41"/>
  <c r="P4" i="41"/>
  <c r="P5" i="41"/>
  <c r="P6" i="41"/>
</calcChain>
</file>

<file path=xl/connections.xml><?xml version="1.0" encoding="utf-8"?>
<connections xmlns="http://schemas.openxmlformats.org/spreadsheetml/2006/main">
  <connection id="1" name="연결"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2" name="연결1"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3" name="연결2"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4" name="연결3"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5" name="연결4"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6" name="연결5"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7" name="연결6"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8" name="연결7"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 id="9" name="연결8" type="1" refreshedVersion="0" savePassword="1" saveData="1">
    <dbPr connection="CollatingSequence=ASCII;DefaultDir=C:\Jonathan\Projects\2067 - TKE Rolling Stock System Assurance\hazard log;Deleted=1;Driver={Microsoft FoxPro Driver (*.dbf)};DriverId=536;FIL=FoxPro 2.0;ImplicitCommitSync=Yes;MaxBufferSize=512;MaxScanRows=8;PageTimeout" command="SELECT RS_URL.PREID, RS_URL.REFID, RS_URL.RRTOID, RS_URL.RRFROMID, RS_URL.REGDATE, RS_URL.SYSTEM, RS_URL.OSYSTEM, RS_URL.SUBSYSTEM, RS_URL.OSUBSYSTEM, RS_URL.OPER_MODE, RS_URL.OOPER_MODE, RS_URL.EVAL_TEAM, RS_URL.ULTOWNER, RS_URL.ORGOWNER, RS_URL.OWNER, RS_URL.OROWNER, RS_URL.CATEGORY, RS_URL.SWG, RS_URL.RCAC, RS_URL.CONSQ, RS_URL.CAUSE1, RS_URL.CAUSE2, RS_URL.CAUSE3, RS_URL.CAUSE4, RS_URL.CONSQ1, RS_URL.CONSQ2, RS_URL.CONSQ3, RS_URL.CONSQ4, RS_URL.MITIGATION, RS_URL.TQCONTRACT, RS_URL.CONTRACTNO, RS_URL.`DESC`, RS_URL.LOCATION, RS_URL.GLOCATION, RS_URL.TIME, RS_URL.OTIME, RS_URL.CAUSE, RS_URL.FRE_DESC, RS_URL.EFF_CONSQ, RS_URL.FREQUENCY, RS_URL.SEVERITY, RS_URL.RISK_INDEX, RS_URL.EX_SF_MIT, RS_URL.R_FREQ, RS_URL.R_FRE_DESC, RS_URL.R_SEVERITY, RS_URL.RRISK, RS_URL.REMARK, RS_URL.HAZARDID, RS_URL.COMM_DATE, RS_URL.COMM_RESP, RS_URL.COMM_COMM, RS_URL.USERID, RS_URL.DEL_DATE, RS_URL.TEST, RS_URL.TESTDATE_x000d__x000a_FROM RS_URL RS_URL"/>
  </connection>
</connections>
</file>

<file path=xl/sharedStrings.xml><?xml version="1.0" encoding="utf-8"?>
<sst xmlns="http://schemas.openxmlformats.org/spreadsheetml/2006/main" count="538" uniqueCount="277">
  <si>
    <t>D</t>
    <phoneticPr fontId="1" type="noConversion"/>
  </si>
  <si>
    <t>Remark</t>
    <phoneticPr fontId="1" type="noConversion"/>
  </si>
  <si>
    <t>F</t>
    <phoneticPr fontId="1" type="noConversion"/>
  </si>
  <si>
    <t>S</t>
    <phoneticPr fontId="1" type="noConversion"/>
  </si>
  <si>
    <t>R</t>
    <phoneticPr fontId="1" type="noConversion"/>
  </si>
  <si>
    <t>Status</t>
    <phoneticPr fontId="1" type="noConversion"/>
  </si>
  <si>
    <t>System</t>
    <phoneticPr fontId="1" type="noConversion"/>
  </si>
  <si>
    <t>Subsystem</t>
    <phoneticPr fontId="1" type="noConversion"/>
  </si>
  <si>
    <t>C</t>
    <phoneticPr fontId="1" type="noConversion"/>
  </si>
  <si>
    <t>Hazard
  ID</t>
    <phoneticPr fontId="1" type="noConversion"/>
  </si>
  <si>
    <t>B</t>
    <phoneticPr fontId="1" type="noConversion"/>
  </si>
  <si>
    <t>Effect/
Consequence</t>
    <phoneticPr fontId="1" type="noConversion"/>
  </si>
  <si>
    <t>Proposed
Safeguard</t>
    <phoneticPr fontId="1" type="noConversion"/>
  </si>
  <si>
    <t>Tracking System</t>
    <phoneticPr fontId="1" type="noConversion"/>
  </si>
  <si>
    <t>Original
Risk</t>
    <phoneticPr fontId="1" type="noConversion"/>
  </si>
  <si>
    <t>Residual
Risk</t>
    <phoneticPr fontId="1" type="noConversion"/>
  </si>
  <si>
    <t>Severity Levels</t>
  </si>
  <si>
    <t xml:space="preserve">Marginal </t>
  </si>
  <si>
    <t xml:space="preserve">Critical </t>
  </si>
  <si>
    <t xml:space="preserve">Catastrophic </t>
  </si>
  <si>
    <t>Frequency</t>
  </si>
  <si>
    <t>The Risk Ratings are defined as follows:</t>
    <phoneticPr fontId="1" type="noConversion"/>
  </si>
  <si>
    <t>Risk Rating</t>
  </si>
  <si>
    <t>Definition</t>
  </si>
  <si>
    <t>Shall be eliminated.</t>
  </si>
  <si>
    <t>Acceptable.</t>
  </si>
  <si>
    <t>A</t>
    <phoneticPr fontId="1" type="noConversion"/>
  </si>
  <si>
    <t>E</t>
    <phoneticPr fontId="1" type="noConversion"/>
  </si>
  <si>
    <t>F</t>
    <phoneticPr fontId="1" type="noConversion"/>
  </si>
  <si>
    <t>Occasional</t>
    <phoneticPr fontId="1" type="noConversion"/>
  </si>
  <si>
    <t>Probable</t>
    <phoneticPr fontId="1" type="noConversion"/>
  </si>
  <si>
    <t>Frequent</t>
    <phoneticPr fontId="1" type="noConversion"/>
  </si>
  <si>
    <t>Severity Level</t>
    <phoneticPr fontId="1" type="noConversion"/>
  </si>
  <si>
    <t>Catastrophic</t>
    <phoneticPr fontId="1" type="noConversion"/>
  </si>
  <si>
    <t>Critical</t>
    <phoneticPr fontId="1" type="noConversion"/>
  </si>
  <si>
    <t>Margnial</t>
    <phoneticPr fontId="1" type="noConversion"/>
  </si>
  <si>
    <t>Insignficant</t>
    <phoneticPr fontId="1" type="noConversion"/>
  </si>
  <si>
    <t>Consequence to persons or environment</t>
    <phoneticPr fontId="1" type="noConversion"/>
  </si>
  <si>
    <t>Possible minor injury</t>
    <phoneticPr fontId="1" type="noConversion"/>
  </si>
  <si>
    <t>Consequence to service</t>
    <phoneticPr fontId="1" type="noConversion"/>
  </si>
  <si>
    <t>Loss of a major system</t>
    <phoneticPr fontId="1" type="noConversion"/>
  </si>
  <si>
    <t>Minor system damage</t>
    <phoneticPr fontId="1" type="noConversion"/>
  </si>
  <si>
    <t>Hazard</t>
    <phoneticPr fontId="1" type="noConversion"/>
  </si>
  <si>
    <t>Operating Mode</t>
    <phoneticPr fontId="1" type="noConversion"/>
  </si>
  <si>
    <t>Hazard Cause</t>
    <phoneticPr fontId="1" type="noConversion"/>
  </si>
  <si>
    <t>Accident</t>
    <phoneticPr fontId="1" type="noConversion"/>
  </si>
  <si>
    <t>1. Fire and smoke hazard</t>
    <phoneticPr fontId="1" type="noConversion"/>
  </si>
  <si>
    <t>2. Derailment hazard</t>
    <phoneticPr fontId="1" type="noConversion"/>
  </si>
  <si>
    <t>3. Collision hazard</t>
    <phoneticPr fontId="1" type="noConversion"/>
  </si>
  <si>
    <t>4. Other train service and maintenance</t>
    <phoneticPr fontId="1" type="noConversion"/>
  </si>
  <si>
    <t>Verification
Method</t>
    <phoneticPr fontId="1" type="noConversion"/>
  </si>
  <si>
    <t>D</t>
  </si>
  <si>
    <t>I</t>
  </si>
  <si>
    <t>II</t>
  </si>
  <si>
    <t>C</t>
  </si>
  <si>
    <t>III</t>
  </si>
  <si>
    <t>E</t>
  </si>
  <si>
    <t>F</t>
  </si>
  <si>
    <t>IV</t>
    <phoneticPr fontId="1" type="noConversion"/>
  </si>
  <si>
    <t>III</t>
    <phoneticPr fontId="1" type="noConversion"/>
  </si>
  <si>
    <t>II</t>
    <phoneticPr fontId="1" type="noConversion"/>
  </si>
  <si>
    <t>I</t>
    <phoneticPr fontId="1" type="noConversion"/>
  </si>
  <si>
    <t>Door doesn't close nor lock and failure isn't detected</t>
  </si>
  <si>
    <t>Door doesn't lock and failure isn't detected</t>
  </si>
  <si>
    <t>Train moves off with a person (or article linked to) trapped in door leaves</t>
  </si>
  <si>
    <t>small object (tie, limbs, clothes, fingers, hand held object,…)</t>
  </si>
  <si>
    <t>Electronic failure - Train line failure - mechanical failure</t>
  </si>
  <si>
    <t>Insignficant</t>
    <phoneticPr fontId="1" type="noConversion"/>
  </si>
  <si>
    <t>Hazard Anlaysis ID</t>
    <phoneticPr fontId="1" type="noConversion"/>
  </si>
  <si>
    <t>Un</t>
  </si>
  <si>
    <t>In</t>
  </si>
  <si>
    <t>To</t>
  </si>
  <si>
    <t>Ne</t>
  </si>
  <si>
    <t>Likely to occur frequently.</t>
  </si>
  <si>
    <t>Will occur several times.</t>
  </si>
  <si>
    <t>Likely to occur several times.</t>
  </si>
  <si>
    <t>Likely to occur sometime in the system life cycle.</t>
  </si>
  <si>
    <t>Unlikely to occur but possible.</t>
  </si>
  <si>
    <t>Extremely unlikely to occur.</t>
  </si>
  <si>
    <t>In : Intolerable</t>
  </si>
  <si>
    <t>Un : Undesirable</t>
  </si>
  <si>
    <t>To : Tolerable</t>
  </si>
  <si>
    <t>Ne : Negligible</t>
  </si>
  <si>
    <t>Rare</t>
  </si>
  <si>
    <t>Improbable</t>
    <phoneticPr fontId="5" type="noConversion"/>
  </si>
  <si>
    <t>Highly Improbable</t>
  </si>
  <si>
    <t>Shall only be accepted when risk reduction is impracticable and with the agreement of MMRDA/Engineer</t>
  </si>
  <si>
    <t>Acceptable with adequate measures to reduce further with the agreement of MMRDA/Engineer</t>
  </si>
  <si>
    <t>Affecting a large number of people and resulting in multiple fatalities, and/or Extreme damage to the environment</t>
  </si>
  <si>
    <t>Affecting a very small number of people and resulting in at least one fatality, and/or Large damage to the environment</t>
  </si>
  <si>
    <t>No possibility of fatality, severe or minor injuries only, and/or Minor damage to the environment</t>
  </si>
  <si>
    <t>Any of the below consequences in presence of consequences to persons or environment</t>
  </si>
  <si>
    <t>Severe System(s) damage</t>
  </si>
  <si>
    <t>Locking device</t>
  </si>
  <si>
    <t>S</t>
  </si>
  <si>
    <t>EDCU ; Closed loop and Locked loop (DCS 1;2
and DLS 1;2)</t>
  </si>
  <si>
    <t>E</t>
    <phoneticPr fontId="0" type="noConversion"/>
  </si>
  <si>
    <t>F</t>
    <phoneticPr fontId="0" type="noConversion"/>
  </si>
  <si>
    <t>II</t>
    <phoneticPr fontId="0" type="noConversion"/>
  </si>
  <si>
    <t>Saloon Door - Locking device</t>
  </si>
  <si>
    <t>Door System</t>
  </si>
  <si>
    <t>1. QSD-0434629-501 System Function Description
2. QSD-0434629-302REV.A00 Routine test plan
3. QSD-0434629-031 Operating Manual</t>
  </si>
  <si>
    <t>1.Closed
2.Closed
3.Closed</t>
  </si>
  <si>
    <t xml:space="preserve">1.  Design to avoid safety loop closed when door isn't physically closed and locked : (i) two DCS to detect presence of the panel in closed position (ii) two DLS to detect position of the locking device. 
 "Unexpected unlocking" failure will be processed in case of loss of locking function (door powered on closing)
2. Functional tests of the locking device (prototype and commissionning)
3. Regular checking of the safety loop to be defined and implemented.
</t>
  </si>
  <si>
    <t>S</t>
    <phoneticPr fontId="0" type="noConversion"/>
  </si>
  <si>
    <t>D</t>
    <phoneticPr fontId="0" type="noConversion"/>
  </si>
  <si>
    <t>Passenger might be drag through the station
Possible death of a passenger</t>
  </si>
  <si>
    <t>1.Closed
2.Closed
3.Closed
4.Closed</t>
  </si>
  <si>
    <t>2. DTE0434629 Mumbai L2&amp;7-BEML Rev_I00
3. QSD-0434629-501 System Function Description
4. QSD-0434629-031 Operating Manual</t>
  </si>
  <si>
    <t>2.Closed
3.Closed
4.Closed</t>
  </si>
  <si>
    <t xml:space="preserve">1. The driver has to pay attention when moving off
2. Emergency Egress Handle accessible to others passengers to be implemented to actuate it in case of danger
3. The obstacle detection device will be able to detect a 20 mm diameter bar between the door leaves (door leaves not FY supply)
4. Regular checking of obstacle detection
</t>
  </si>
  <si>
    <t>Train may leave and a door might open during the travel if a passenger try to open it:
passenger might fall out on track
Possible death of a passenger</t>
  </si>
  <si>
    <t>Train may leave with an open door : passenger might fall out on track
Possible death of a passenger</t>
  </si>
  <si>
    <t>O</t>
  </si>
  <si>
    <t>EDCU; Locked loop (DLS1 and 2)</t>
  </si>
  <si>
    <t>Mechanical locking
Motorization</t>
  </si>
  <si>
    <t>Door opens spuriously (train in motion)</t>
  </si>
  <si>
    <t>1. QSD-0434629-501 System Function Description
2. QSD-0434629-501 System Function Description
3. Endurance test
4. QSD-0434629-031 Operating Manual</t>
  </si>
  <si>
    <r>
      <t xml:space="preserve">Passengers might fall out on track
</t>
    </r>
    <r>
      <rPr>
        <sz val="10"/>
        <rFont val="Arial"/>
        <family val="2"/>
      </rPr>
      <t>Possible death of a passenger</t>
    </r>
  </si>
  <si>
    <t>Mechanical locking</t>
  </si>
  <si>
    <t>Door opens spuriously (train at standstill,door on track side)</t>
    <phoneticPr fontId="0" type="noConversion"/>
  </si>
  <si>
    <t>S/E</t>
    <phoneticPr fontId="0" type="noConversion"/>
  </si>
  <si>
    <r>
      <t xml:space="preserve">Passenger might fall out on track and be run over by a train going in opposite direction
</t>
    </r>
    <r>
      <rPr>
        <i/>
        <sz val="10"/>
        <rFont val="Arial"/>
        <family val="2"/>
      </rPr>
      <t>Possible death of a passenger</t>
    </r>
  </si>
  <si>
    <t>Loss of locking (train in motion)</t>
  </si>
  <si>
    <r>
      <t xml:space="preserve">Passenger might fall out on track </t>
    </r>
    <r>
      <rPr>
        <b/>
        <u/>
        <sz val="10"/>
        <rFont val="Arial"/>
        <family val="2"/>
      </rPr>
      <t xml:space="preserve">if he tries to manually open the door
</t>
    </r>
    <r>
      <rPr>
        <i/>
        <sz val="10"/>
        <rFont val="Arial"/>
        <family val="2"/>
      </rPr>
      <t>Possible death of a passenger</t>
    </r>
  </si>
  <si>
    <t>Loss of locking (train at standstill,door on  track side)</t>
    <phoneticPr fontId="0" type="noConversion"/>
  </si>
  <si>
    <r>
      <t xml:space="preserve">Passenger might fall out on track and be run over by a train going in opposite direction, </t>
    </r>
    <r>
      <rPr>
        <b/>
        <u/>
        <sz val="10"/>
        <rFont val="Arial"/>
        <family val="2"/>
      </rPr>
      <t xml:space="preserve">if he tries to manually open the door
</t>
    </r>
    <r>
      <rPr>
        <i/>
        <sz val="10"/>
        <rFont val="Arial"/>
        <family val="2"/>
      </rPr>
      <t>Possible death of a passenger</t>
    </r>
  </si>
  <si>
    <t xml:space="preserve">1. "Functional design to limit the risk as for existing systems:
    (i) DCU need train line order (enable)
    (ii) "Unexpected unlocking" failure will be processed (door powered on closing)"
2. Direction of the motor relay is normally in closing direction
3. Endurance test (refer to DT for the number of cycles)
4. Regular checking of locking functions
</t>
  </si>
  <si>
    <t xml:space="preserve">1. "Functional design to limit the risk as for existing systems:
     (i) DCU need 2 orders to open
     (ii) "Unexpected unlocking" failure will be processed (door powered on closing)"
2. Direction of the motor relay is normally in closing direction
3. Endurance test (refer to DT for the number of cycles)
4. Regular checking of locking functions
</t>
  </si>
  <si>
    <t>Safety loop</t>
  </si>
  <si>
    <t>Train moves off with an open door</t>
    <phoneticPr fontId="0" type="noConversion"/>
  </si>
  <si>
    <t>Safety loop failure - Mechanical failure</t>
  </si>
  <si>
    <r>
      <t xml:space="preserve">Passengers might fall out on track
</t>
    </r>
    <r>
      <rPr>
        <i/>
        <sz val="10"/>
        <rFont val="Arial"/>
        <family val="2"/>
      </rPr>
      <t>Possible death of a passenger</t>
    </r>
  </si>
  <si>
    <t>1. QSD-0434629-501 System Function Description
2. Endurance test
3. QSD-0434629-031 Operating Manual</t>
  </si>
  <si>
    <t>emergency function</t>
  </si>
  <si>
    <t>Impossible to open 2 adjacent doors during emergency</t>
    <phoneticPr fontId="0" type="noConversion"/>
  </si>
  <si>
    <t>S/E</t>
  </si>
  <si>
    <r>
      <t xml:space="preserve">Passengers couldn't evacuate in case of emergency
</t>
    </r>
    <r>
      <rPr>
        <i/>
        <sz val="10"/>
        <rFont val="Arial"/>
        <family val="2"/>
      </rPr>
      <t>Possible death of passengers</t>
    </r>
  </si>
  <si>
    <t>I</t>
    <phoneticPr fontId="0" type="noConversion"/>
  </si>
  <si>
    <t>Fails of EED/ EAD or EED lock out - Electronic failure - mechanical failure of the door - Low speed signal failure</t>
  </si>
  <si>
    <t xml:space="preserve">1.  Design to avoid safety loop closed when door isn't physically closed and locked : (i) two DCS to detect presence of the panel in closed position (ii) two DLS to detect position of the locking device. 
 "Unexpected unlocking" failure will be processed in case of loss of locking function (door powered on closing)
2. Endurance test (refer to DT for the number of cycles)
3. Regular checking of the safety loop 
</t>
  </si>
  <si>
    <t>1.Closed</t>
  </si>
  <si>
    <t>NA</t>
  </si>
  <si>
    <t>1.Closed
2.Closed</t>
  </si>
  <si>
    <t xml:space="preserve">1. The risk not to open 2 adjacents doors during emergency is a failure of second order
2. There is no common cause failure possible between each door. They are not mechanically nor electrically linked
</t>
  </si>
  <si>
    <t>external emergency access function</t>
    <phoneticPr fontId="0" type="noConversion"/>
  </si>
  <si>
    <t>Switch failure
Staff error
mechanical failure (cable, seizing of handle,…)</t>
  </si>
  <si>
    <r>
      <t xml:space="preserve">In case of fire or crash, external access not possible by rescue
</t>
    </r>
    <r>
      <rPr>
        <i/>
        <sz val="10"/>
        <rFont val="Arial"/>
        <family val="2"/>
      </rPr>
      <t>Possible death of passengers</t>
    </r>
  </si>
  <si>
    <t>Impossible to open the door with external emergency access device</t>
  </si>
  <si>
    <t xml:space="preserve">1. External Emergency Access Device safety procedure has to be defined and implemented
2. Regular checking of access function
3. Presence of internal emergency egress device near each door to be implemented
</t>
  </si>
  <si>
    <t>1. QSD-0434629-031 Operating Manual
2. QSD-0434629-031 Operating Manual
3. DTE0434629 Mumbai L2&amp;7-BEML Rev_I00</t>
  </si>
  <si>
    <t>M/L</t>
  </si>
  <si>
    <t>Staff error (if 2 operations needed) or mechanical failure, non respect of the lock-out procedure</t>
  </si>
  <si>
    <r>
      <t xml:space="preserve">Passenger might fall out on track
</t>
    </r>
    <r>
      <rPr>
        <i/>
        <sz val="10"/>
        <rFont val="Arial"/>
        <family val="2"/>
      </rPr>
      <t>Possible death of a passenger</t>
    </r>
  </si>
  <si>
    <t>Electrical lock out, without mechanical lock out, and emergency handle actuation</t>
  </si>
  <si>
    <t>Lock out function</t>
  </si>
  <si>
    <t>1. QSD-0434629-031 Operating Manual</t>
  </si>
  <si>
    <t>1. QSD-0434629-031 Operating Manual
2. QSD-0434629-031 Operating Manual</t>
  </si>
  <si>
    <t xml:space="preserve">1. Safety procedure has to be performed : "try a mechanical opening closing to check that the door is mechanically locked out".
2. Regular checking of access function
</t>
  </si>
  <si>
    <t>Staff error (if 2 operations needed) or Electronic failure, non respect of the lock-out procedure</t>
  </si>
  <si>
    <t>Mechanical lock out, without electrical lock out</t>
  </si>
  <si>
    <t xml:space="preserve">1. Safety procedure has to be performed : "try a mechanical opening closing to check that the door is mechanically locked out" and verification that the network transmits the activation of the LOS
2. Lock out device must resist to motor force on opening
3. Regular checking of lock out function
</t>
  </si>
  <si>
    <t>1. QSD-0434629-031 Operating Manual
2. QSD-0434629-103-Type Test Report Test 6 – Loads withstood by the door system
3. QSD-0434629-031 Operating Manual</t>
  </si>
  <si>
    <t>Impossible to lock out the door</t>
  </si>
  <si>
    <t>mechanical failure - Electronic failure</t>
  </si>
  <si>
    <r>
      <t xml:space="preserve">Door might open
</t>
    </r>
    <r>
      <rPr>
        <i/>
        <sz val="10"/>
        <rFont val="Arial"/>
        <family val="2"/>
      </rPr>
      <t>Possible death of a passenger</t>
    </r>
  </si>
  <si>
    <t>1. Door could be isolated and closed manually in case of failure. If it is impossible, train shall not continue it service. Need passengers unloading.
Respect of the lock-out procedure
2. Regular checking of lock out function</t>
  </si>
  <si>
    <t>door opening</t>
  </si>
  <si>
    <t>Door is locked out :Spurious door opening</t>
  </si>
  <si>
    <t>The design of the lock out does not replace the lock device in case of failure</t>
  </si>
  <si>
    <t>Spurious by-passing</t>
    <phoneticPr fontId="0" type="noConversion"/>
  </si>
  <si>
    <t>M</t>
  </si>
  <si>
    <t>Switch failure - electronic failure</t>
  </si>
  <si>
    <t xml:space="preserve">1. A spurious door opening in case of locked out door is a second order failure.
2. A failure has to be repared after 1 day maximum
3. The lock out device does not replace the locking device (it does not resist to the same load). We must check that the locking device is still present when locking out. This configuration is chosen because the probability to lose the principal locking device is 10-9. 
4. Regular checking of lock out function
</t>
  </si>
  <si>
    <t>4. QSD-0434629-030 Maintenance Manual</t>
  </si>
  <si>
    <t>4.Closed</t>
  </si>
  <si>
    <t>1.Safety procedure has to be performed after the reset of a locked out door</t>
  </si>
  <si>
    <t>1. QSD-0434629-031 Operating Manual
2. QSD-0434629-030 Maintenance Manual</t>
  </si>
  <si>
    <r>
      <t xml:space="preserve">Passenger might fall out on track if train moves off with an open door
</t>
    </r>
    <r>
      <rPr>
        <i/>
        <sz val="10"/>
        <rFont val="Arial"/>
        <family val="2"/>
      </rPr>
      <t xml:space="preserve">Possible death of a passenger
</t>
    </r>
  </si>
  <si>
    <t>lock out function</t>
  </si>
  <si>
    <t>Lock out is actuated while door isn't closed</t>
    <phoneticPr fontId="0" type="noConversion"/>
  </si>
  <si>
    <t xml:space="preserve">Staff error due to the possible by pass of the safety loop. </t>
  </si>
  <si>
    <r>
      <t xml:space="preserve">Passenger might fall out on track if train moves off with an open door
</t>
    </r>
    <r>
      <rPr>
        <sz val="10"/>
        <rFont val="Arial"/>
        <family val="2"/>
      </rPr>
      <t xml:space="preserve">Possible death of </t>
    </r>
    <r>
      <rPr>
        <sz val="11"/>
        <rFont val="돋움"/>
        <family val="3"/>
        <charset val="129"/>
      </rPr>
      <t xml:space="preserve">a </t>
    </r>
    <r>
      <rPr>
        <sz val="10"/>
        <rFont val="Arial"/>
        <family val="2"/>
      </rPr>
      <t>passenger</t>
    </r>
  </si>
  <si>
    <t xml:space="preserve">1. The train staff is trained to lock out procedure
2. Lock out procedure have to be defined and implemented
3. Lock out has to be designed to avoid any error actuation (=&gt; when the door is open)
</t>
  </si>
  <si>
    <t xml:space="preserve">2. QSD-0434629-031 Operating Manual
3. QSD-0434629-501 System Function Description
</t>
  </si>
  <si>
    <t>2.Closed
3.Closed</t>
  </si>
  <si>
    <t>EDCU</t>
  </si>
  <si>
    <t>The EDCU send a wrong information on a safety train line</t>
    <phoneticPr fontId="0" type="noConversion"/>
  </si>
  <si>
    <t>Electronic failure</t>
  </si>
  <si>
    <r>
      <t xml:space="preserve">All doors might open when not requested
</t>
    </r>
    <r>
      <rPr>
        <i/>
        <sz val="10"/>
        <rFont val="Arial"/>
        <family val="2"/>
      </rPr>
      <t>Possible death of passengers</t>
    </r>
  </si>
  <si>
    <t>1. DCU is service proven 
2. Functional design to limit the risk as for existing systems: EDCU need 2 orders(Open command TL + Open Author TL)to command the motor to open
3. Functional design to limit the risk as for existing systems: Relay arrangement to proceed to an opening command</t>
  </si>
  <si>
    <t xml:space="preserve">2. QSD-0434629-501 System Function Description
3. QSD-0434629-501 System Function Description
</t>
  </si>
  <si>
    <t>Door wiring / Terminal board</t>
  </si>
  <si>
    <t>+batt on a signal instead of 0</t>
    <phoneticPr fontId="0" type="noConversion"/>
  </si>
  <si>
    <t>M</t>
    <phoneticPr fontId="0" type="noConversion"/>
  </si>
  <si>
    <t xml:space="preserve">terminal board smelted due to overcurrent from train system
</t>
  </si>
  <si>
    <t>1. Wiring drawing:FT0111742-101</t>
  </si>
  <si>
    <t xml:space="preserve">1. A safety signal has to be protected against spurious +batt
For example, low speed signal has to be surroundded with 2 signals without influence in case of defect.
</t>
  </si>
  <si>
    <t>Door leaf</t>
  </si>
  <si>
    <t>Passenger might cling to the door leaf (outside) when it is running (train surfing)</t>
    <phoneticPr fontId="0" type="noConversion"/>
  </si>
  <si>
    <t>External saillant object on the door</t>
  </si>
  <si>
    <r>
      <t xml:space="preserve">Passenger might be hit by a post, a wall or a tunnel
</t>
    </r>
    <r>
      <rPr>
        <i/>
        <sz val="10"/>
        <rFont val="Arial"/>
        <family val="2"/>
      </rPr>
      <t>Possible death of a passenger</t>
    </r>
  </si>
  <si>
    <t xml:space="preserve">1. The driver has to pay attention when moving off
2. A warning sign must be implemented near the door
3. The door must be designed to avoid passengers to hang on an external saillant device.
</t>
  </si>
  <si>
    <t>3. Door system drawing:FT0111730-000</t>
  </si>
  <si>
    <t>3.Closed</t>
  </si>
  <si>
    <t>Fall of a door leaf on the track</t>
    <phoneticPr fontId="0" type="noConversion"/>
  </si>
  <si>
    <t>Mechanical failure</t>
  </si>
  <si>
    <t>Fall of a door leaf into the car (on passenger)</t>
    <phoneticPr fontId="0" type="noConversion"/>
  </si>
  <si>
    <t>M/S</t>
  </si>
  <si>
    <r>
      <t xml:space="preserve">Passenger might be crushed by the door leaf
</t>
    </r>
    <r>
      <rPr>
        <i/>
        <sz val="10"/>
        <rFont val="Arial"/>
        <family val="2"/>
      </rPr>
      <t>Possible death of a passenger</t>
    </r>
  </si>
  <si>
    <t>Fall of a door leaf on the platform</t>
    <phoneticPr fontId="0" type="noConversion"/>
  </si>
  <si>
    <t>1. Safety loop opening 
2. endurance test on door leaf (refer to DT for the number of cycles)
3. Door leaf calculation notes
4. Regular checking of door leaf</t>
  </si>
  <si>
    <t>1. QSD-0434629-501 System Function Description
2.Endurance test
3. QSD-0434629-020-1 Door leaf deformation calculation
4. QSD-0434629-030 Maintenance Manual</t>
  </si>
  <si>
    <t>Door leaf leaves its guides "in flag" (train is running)</t>
    <phoneticPr fontId="0" type="noConversion"/>
  </si>
  <si>
    <r>
      <t xml:space="preserve">Passengers on the platform might be hit by the door leaf
</t>
    </r>
    <r>
      <rPr>
        <i/>
        <sz val="10"/>
        <rFont val="Arial"/>
        <family val="2"/>
      </rPr>
      <t>Possible deaths of passengers</t>
    </r>
  </si>
  <si>
    <t>1. endurance test on door leaf (refer to DT for the number of cycles)
2. Door leaf calculation notes
3. Regular checking of door leaf</t>
  </si>
  <si>
    <t xml:space="preserve">1. Endurance test
2. QSD-0434629-020-1 Door leaf deformation calculation
3. QSD-0434629-030 Maintenance Manual
</t>
  </si>
  <si>
    <t xml:space="preserve">1. QSD-0434629-501 System Function Description
2.Endurance test
3. QSD-0434629-020-1 Door leaf deformation calculation
4. QSD-0434629-030 Maintenance Manual
</t>
  </si>
  <si>
    <t xml:space="preserve">Passenger might fall out on track_x000D_
Possible death of a passenger_x000D_
_x000D_
Derailment of another train due to presence of door leaf on track,_x000D_
Possible death of passengers in the other train
</t>
  </si>
  <si>
    <t>door operator</t>
  </si>
  <si>
    <t>Loss of door operator integrity</t>
    <phoneticPr fontId="0" type="noConversion"/>
  </si>
  <si>
    <r>
      <t xml:space="preserve">Passengers standing next to the door might fall out on track
</t>
    </r>
    <r>
      <rPr>
        <i/>
        <sz val="10"/>
        <rFont val="Arial"/>
        <family val="2"/>
      </rPr>
      <t>Possible deaths of a passenger</t>
    </r>
  </si>
  <si>
    <t>2. Endurance test
3. QSD-0434629-030 Maintenance Manual</t>
  </si>
  <si>
    <t xml:space="preserve">1. Door operator is service proven
2. Endurance test on door leaf (refer to DT for the number of cycles)
3. Regular checking of door operator
</t>
  </si>
  <si>
    <t>Wiring</t>
  </si>
  <si>
    <t>Short circuit leading to conductors or connections ignition</t>
  </si>
  <si>
    <t>electrical failure, connector failure</t>
  </si>
  <si>
    <t>Overheat of electromechanical device</t>
  </si>
  <si>
    <t>electrical failure, motor failure</t>
  </si>
  <si>
    <t>Material</t>
  </si>
  <si>
    <t>Inadequate materials used in door</t>
  </si>
  <si>
    <t>Electro mechanical devices</t>
  </si>
  <si>
    <t>1.QSD-0434629-018 Non-metal material list</t>
  </si>
  <si>
    <t>1. Respect of Fire and smoke standard</t>
  </si>
  <si>
    <r>
      <t xml:space="preserve">Fire in train
</t>
    </r>
    <r>
      <rPr>
        <i/>
        <sz val="10"/>
        <rFont val="Arial"/>
        <family val="2"/>
      </rPr>
      <t xml:space="preserve">Several passengers might be injured
</t>
    </r>
  </si>
  <si>
    <t>EMC/EMI</t>
  </si>
  <si>
    <r>
      <t xml:space="preserve">Electromagnetic aggression of passengers
</t>
    </r>
    <r>
      <rPr>
        <i/>
        <sz val="10"/>
        <rFont val="Arial"/>
        <family val="2"/>
      </rPr>
      <t>Possible death of a passenger (pacemaker)</t>
    </r>
  </si>
  <si>
    <r>
      <t xml:space="preserve">Emission of hazardous gas in case of fire
</t>
    </r>
    <r>
      <rPr>
        <i/>
        <sz val="10"/>
        <rFont val="Arial"/>
        <family val="2"/>
      </rPr>
      <t xml:space="preserve">Several passengers might be injured
</t>
    </r>
  </si>
  <si>
    <t>Emission of toxic fumes due to
fire out of train</t>
  </si>
  <si>
    <t>Fire out of train</t>
  </si>
  <si>
    <t>use Inadequate materials</t>
  </si>
  <si>
    <t>Door tightness not sufficent
Several passengers might be injured</t>
  </si>
  <si>
    <t>Electromagnetic radiations</t>
  </si>
  <si>
    <t xml:space="preserve">1. Refer to DT for tightness
2. Door shall not open in case of external fire (in a tunnel for example)
</t>
  </si>
  <si>
    <t xml:space="preserve">1. QSD-0434629-103-Type Test Report_PAD Rev_B01
</t>
  </si>
  <si>
    <t>1. Respect of EMC/EMI standards applicable inside rolling stock (EN 50155). Refer to DT</t>
  </si>
  <si>
    <t>Tightness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</si>
  <si>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</si>
  <si>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</si>
  <si>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</si>
  <si>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</si>
  <si>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</si>
  <si>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</si>
  <si>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</si>
  <si>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</si>
  <si>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</si>
  <si>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</si>
  <si>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</si>
  <si>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</si>
  <si>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</si>
  <si>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</si>
  <si>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</si>
  <si>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</si>
  <si>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</si>
  <si>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</si>
  <si>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</si>
  <si>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</si>
  <si>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</si>
  <si>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</si>
  <si>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</si>
  <si>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</si>
  <si>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</si>
  <si>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</si>
  <si>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</si>
  <si>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</si>
  <si>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</si>
  <si>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1.EMC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</si>
</sst>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_-;\-* #,##0_-;_-* &quot;-&quot;_-;_-@_-"/>
    <numFmt numFmtId="165" formatCode="_-* #,##0.00_-;\-* #,##0.00_-;_-* &quot;-&quot;??_-;_-@_-"/>
    <numFmt numFmtId="166" formatCode="_-* #,##0\ &quot;kr&quot;_-;\-* #,##0\ &quot;kr&quot;_-;_-* &quot;-&quot;\ &quot;kr&quot;_-;_-@_-"/>
    <numFmt numFmtId="167" formatCode="_-* #,##0\ _k_r_-;\-* #,##0\ _k_r_-;_-* &quot;-&quot;\ _k_r_-;_-@_-"/>
    <numFmt numFmtId="168" formatCode="_-* #,##0.00\ &quot;kr&quot;_-;\-* #,##0.00\ &quot;kr&quot;_-;_-* &quot;-&quot;??\ &quot;kr&quot;_-;_-@_-"/>
    <numFmt numFmtId="169" formatCode="_-* #,##0.00\ _k_r_-;\-* #,##0.00\ _k_r_-;_-* &quot;-&quot;??\ _k_r_-;_-@_-"/>
    <numFmt numFmtId="170" formatCode="0.E+00"/>
  </numFmts>
  <fonts count="14">
    <font>
      <sz val="11"/>
      <name val="돋움"/>
      <family val="3"/>
      <charset val="129"/>
    </font>
    <font>
      <sz val="8"/>
      <name val="돋움"/>
      <family val="3"/>
      <charset val="129"/>
    </font>
    <font>
      <sz val="10"/>
      <name val="Arial"/>
      <family val="2"/>
    </font>
    <font>
      <sz val="11"/>
      <name val="Arial"/>
      <family val="2"/>
    </font>
    <font>
      <b/>
      <sz val="10"/>
      <name val="Arial"/>
      <family val="2"/>
    </font>
    <font>
      <sz val="12"/>
      <name val="Times New Roman"/>
      <family val="1"/>
    </font>
    <font>
      <sz val="10"/>
      <name val="Times New Roman"/>
      <family val="1"/>
    </font>
    <font>
      <sz val="11"/>
      <name val="돋움"/>
      <family val="3"/>
      <charset val="129"/>
    </font>
    <font>
      <b/>
      <sz val="11"/>
      <name val="Arial"/>
      <family val="2"/>
    </font>
    <font>
      <b/>
      <sz val="10"/>
      <name val="Times New Roman"/>
      <family val="1"/>
    </font>
    <font>
      <i/>
      <sz val="10"/>
      <name val="Arial"/>
      <family val="2"/>
    </font>
    <font>
      <b/>
      <u/>
      <sz val="10"/>
      <name val="Arial"/>
      <family val="2"/>
    </font>
    <font>
      <sz val="10"/>
      <name val="Ttit"/>
    </font>
    <font>
      <sz val="11"/>
      <name val="Ttit"/>
    </font>
  </fonts>
  <fills count="7">
    <fill>
      <patternFill patternType="none"/>
    </fill>
    <fill>
      <patternFill patternType="gray125"/>
    </fill>
    <fill>
      <patternFill patternType="solid">
        <fgColor indexed="13"/>
        <bgColor indexed="64"/>
      </patternFill>
    </fill>
    <fill>
      <patternFill patternType="solid">
        <fgColor indexed="11"/>
        <bgColor indexed="64"/>
      </patternFill>
    </fill>
    <fill>
      <patternFill patternType="solid">
        <fgColor rgb="FFFFCCFF"/>
        <bgColor indexed="64"/>
      </patternFill>
    </fill>
    <fill>
      <patternFill patternType="solid">
        <fgColor rgb="FFFFFF99"/>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double">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double">
        <color indexed="64"/>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s>
  <cellStyleXfs count="7">
    <xf numFmtId="0" fontId="0" fillId="0" borderId="0"/>
    <xf numFmtId="164" fontId="5" fillId="0" borderId="0" applyFont="0" applyFill="0" applyBorder="0" applyAlignment="0" applyProtection="0"/>
    <xf numFmtId="165" fontId="5"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8" fontId="2" fillId="0" borderId="0" applyFont="0" applyFill="0" applyBorder="0" applyAlignment="0" applyProtection="0"/>
  </cellStyleXfs>
  <cellXfs count="61">
    <xf numFmtId="0" fontId="0" fillId="0" borderId="0" xfId="0"/>
    <xf numFmtId="0" fontId="0" fillId="0" borderId="0" xfId="0" applyAlignment="1">
      <alignment horizontal="center"/>
    </xf>
    <xf numFmtId="0" fontId="7" fillId="0" borderId="0" xfId="0" applyFont="1" applyAlignment="1">
      <alignment horizontal="center"/>
    </xf>
    <xf numFmtId="0" fontId="6" fillId="0" borderId="1" xfId="0" applyFont="1" applyFill="1" applyBorder="1" applyAlignment="1">
      <alignment horizontal="center" vertical="top"/>
    </xf>
    <xf numFmtId="0" fontId="7" fillId="0" borderId="0" xfId="0" applyFont="1"/>
    <xf numFmtId="0" fontId="3" fillId="0" borderId="0" xfId="0" applyFont="1"/>
    <xf numFmtId="0" fontId="4" fillId="0" borderId="0" xfId="0" applyFont="1" applyAlignment="1">
      <alignment horizontal="center"/>
    </xf>
    <xf numFmtId="0" fontId="2" fillId="0" borderId="0" xfId="0" applyFont="1" applyAlignment="1">
      <alignment horizontal="left"/>
    </xf>
    <xf numFmtId="0" fontId="0" fillId="0" borderId="0" xfId="0" applyAlignment="1"/>
    <xf numFmtId="0" fontId="3" fillId="0" borderId="0" xfId="0" applyFont="1" applyAlignment="1">
      <alignment horizontal="justify"/>
    </xf>
    <xf numFmtId="0" fontId="4" fillId="0" borderId="1" xfId="0" applyFont="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vertical="center" wrapText="1"/>
    </xf>
    <xf numFmtId="0" fontId="8"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1" fontId="0" fillId="0" borderId="0" xfId="0" applyNumberFormat="1"/>
    <xf numFmtId="170" fontId="0" fillId="0" borderId="0" xfId="0" applyNumberFormat="1"/>
    <xf numFmtId="0" fontId="4" fillId="0" borderId="1" xfId="0" applyFont="1" applyBorder="1" applyAlignment="1">
      <alignment horizontal="center" vertical="center" wrapText="1"/>
    </xf>
    <xf numFmtId="0" fontId="9" fillId="5"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8" fillId="6" borderId="1" xfId="0" applyFont="1" applyFill="1" applyBorder="1" applyAlignment="1">
      <alignment horizontal="center" vertical="center" wrapText="1"/>
    </xf>
    <xf numFmtId="0" fontId="6" fillId="5" borderId="13" xfId="0" applyFont="1" applyFill="1" applyBorder="1" applyAlignment="1">
      <alignment horizontal="center" vertical="center" textRotation="90" wrapText="1"/>
    </xf>
    <xf numFmtId="0" fontId="9" fillId="5" borderId="13"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vertical="center"/>
    </xf>
    <xf numFmtId="0" fontId="8" fillId="0" borderId="1" xfId="0" applyFont="1" applyBorder="1" applyAlignment="1">
      <alignment horizontal="justify" vertical="top"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0" xfId="0" quotePrefix="1" applyFont="1"/>
    <xf numFmtId="49" fontId="12" fillId="0" borderId="1"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top" wrapText="1"/>
    </xf>
    <xf numFmtId="0" fontId="12" fillId="0" borderId="1" xfId="0" applyFont="1" applyFill="1" applyBorder="1" applyAlignment="1">
      <alignment horizontal="center" vertical="top"/>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2" xfId="0" applyFont="1" applyFill="1" applyBorder="1" applyAlignment="1">
      <alignment vertical="top" wrapText="1"/>
    </xf>
    <xf numFmtId="0" fontId="13" fillId="0" borderId="0" xfId="0" applyFont="1"/>
    <xf numFmtId="0" fontId="9" fillId="5" borderId="8"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6" fillId="0" borderId="0" xfId="0" applyFont="1" applyBorder="1" applyAlignment="1">
      <alignment horizontal="center"/>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2" fillId="0" borderId="1" xfId="0" applyFont="1" applyBorder="1" applyAlignment="1">
      <alignment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8" fillId="0" borderId="1" xfId="0" applyFont="1" applyBorder="1" applyAlignment="1">
      <alignment horizontal="center" vertical="top" wrapText="1"/>
    </xf>
    <xf numFmtId="0" fontId="2" fillId="0" borderId="1" xfId="0" applyFont="1" applyBorder="1" applyAlignment="1">
      <alignment vertical="center"/>
    </xf>
    <xf numFmtId="0" fontId="4" fillId="0" borderId="1" xfId="0" applyFont="1" applyBorder="1" applyAlignment="1">
      <alignment horizontal="center" vertical="center"/>
    </xf>
  </cellXfs>
  <cellStyles count="7">
    <cellStyle name="Normal" xfId="0" builtinId="0"/>
    <cellStyle name="Tusental (0)_Code for error checking" xfId="3"/>
    <cellStyle name="Tusental_Code for error checking" xfId="4"/>
    <cellStyle name="Valuta (0)_Code for error checking" xfId="5"/>
    <cellStyle name="Valuta_Code for error checking" xfId="6"/>
    <cellStyle name="콤마 [0]_Attach_2_FMECA_Format" xfId="1"/>
    <cellStyle name="콤마_Attach_2_FMECA_Format" xfId="2"/>
  </cellStyles>
  <dxfs count="27">
    <dxf>
      <font>
        <color theme="1"/>
      </font>
      <fill>
        <patternFill>
          <bgColor rgb="FFFF99FF"/>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1"/>
      </font>
      <fill>
        <patternFill>
          <bgColor rgb="FFFF99FF"/>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1"/>
      </font>
      <fill>
        <patternFill>
          <bgColor rgb="FFFF99FF"/>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s>
  <tableStyles count="0" defaultTableStyle="TableStyleMedium2" defaultPivotStyle="PivotStyleLight16"/>
  <colors>
    <mruColors>
      <color rgb="FFFF99FF"/>
      <color rgb="FFFFFF99"/>
      <color rgb="FFFFCC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ravananp\Desktop\door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ess Door"/>
      <sheetName val="Hazard List"/>
      <sheetName val="PJ_MATRIX"/>
      <sheetName val="Sheet1"/>
    </sheetNames>
    <sheetDataSet>
      <sheetData sheetId="0"/>
      <sheetData sheetId="1"/>
      <sheetData sheetId="2">
        <row r="3">
          <cell r="D3" t="str">
            <v>I</v>
          </cell>
          <cell r="E3" t="str">
            <v>II</v>
          </cell>
          <cell r="F3" t="str">
            <v>III</v>
          </cell>
          <cell r="G3" t="str">
            <v>IV</v>
          </cell>
        </row>
        <row r="4">
          <cell r="D4">
            <v>1</v>
          </cell>
          <cell r="E4">
            <v>2</v>
          </cell>
          <cell r="F4">
            <v>3</v>
          </cell>
          <cell r="G4">
            <v>4</v>
          </cell>
        </row>
        <row r="5">
          <cell r="A5" t="str">
            <v>A</v>
          </cell>
          <cell r="B5">
            <v>1</v>
          </cell>
        </row>
        <row r="6">
          <cell r="A6" t="str">
            <v>B</v>
          </cell>
          <cell r="B6">
            <v>2</v>
          </cell>
        </row>
        <row r="7">
          <cell r="A7" t="str">
            <v>C</v>
          </cell>
          <cell r="B7">
            <v>3</v>
          </cell>
        </row>
        <row r="8">
          <cell r="A8" t="str">
            <v>D</v>
          </cell>
          <cell r="B8">
            <v>4</v>
          </cell>
        </row>
        <row r="9">
          <cell r="A9" t="str">
            <v>E</v>
          </cell>
          <cell r="B9">
            <v>5</v>
          </cell>
        </row>
      </sheetData>
      <sheetData sheetId="3"/>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W36"/>
  <sheetViews>
    <sheetView tabSelected="1" topLeftCell="B14" zoomScaleNormal="100" workbookViewId="0">
      <selection activeCell="H40" sqref="H40"/>
    </sheetView>
  </sheetViews>
  <sheetFormatPr defaultRowHeight="13.5"/>
  <cols>
    <col min="1" max="1" width="5.5" hidden="1" customWidth="1"/>
    <col min="2" max="3" width="9.25" style="1" customWidth="1"/>
    <col min="4" max="4" width="14.375" style="1" bestFit="1" customWidth="1"/>
    <col min="5" max="5" width="12" style="1" customWidth="1"/>
    <col min="6" max="6" width="25.875" customWidth="1"/>
    <col min="7" max="7" width="11.375" style="1" customWidth="1"/>
    <col min="8" max="8" width="35.625" customWidth="1"/>
    <col min="9" max="9" width="33.125" customWidth="1"/>
    <col min="10" max="10" width="6.125" style="1" customWidth="1"/>
    <col min="11" max="12" width="4.375" style="1" customWidth="1"/>
    <col min="13" max="13" width="5.5" style="1" customWidth="1"/>
    <col min="14" max="14" width="4.375" style="1" customWidth="1"/>
    <col min="15" max="15" width="4.375" style="2" customWidth="1"/>
    <col min="16" max="16" width="4.375" style="1" customWidth="1"/>
    <col min="17" max="17" width="55.5" customWidth="1"/>
    <col min="18" max="18" width="4.375" customWidth="1"/>
    <col min="19" max="19" width="4.375" style="4" customWidth="1"/>
    <col min="20" max="20" width="4.375" customWidth="1"/>
    <col min="21" max="21" width="38.75" customWidth="1"/>
    <col min="22" max="22" width="7.875" customWidth="1"/>
    <col min="23" max="23" width="11" style="11" customWidth="1"/>
    <col min="24" max="24" width="5.625" customWidth="1"/>
    <col min="25" max="25" width="3.625" customWidth="1"/>
    <col min="26" max="26" width="4.25" customWidth="1"/>
    <col min="27" max="27" width="4.375" customWidth="1"/>
    <col min="28" max="28" width="4.5" customWidth="1"/>
    <col min="29" max="29" width="5.125" customWidth="1"/>
    <col min="30" max="30" width="4.5" customWidth="1"/>
    <col min="31" max="31" width="3" customWidth="1"/>
  </cols>
  <sheetData>
    <row r="1" spans="1:23" s="5" customFormat="1" ht="34.5" customHeight="1">
      <c r="A1" s="44"/>
      <c r="B1" s="42" t="s">
        <v>68</v>
      </c>
      <c r="C1" s="45" t="s">
        <v>9</v>
      </c>
      <c r="D1" s="42" t="s">
        <v>6</v>
      </c>
      <c r="E1" s="42" t="s">
        <v>7</v>
      </c>
      <c r="F1" s="42" t="s">
        <v>42</v>
      </c>
      <c r="G1" s="42" t="s">
        <v>43</v>
      </c>
      <c r="H1" s="42" t="s">
        <v>44</v>
      </c>
      <c r="I1" s="42" t="s">
        <v>11</v>
      </c>
      <c r="J1" s="52" t="s">
        <v>45</v>
      </c>
      <c r="K1" s="53"/>
      <c r="L1" s="53"/>
      <c r="M1" s="45"/>
      <c r="N1" s="49" t="s">
        <v>14</v>
      </c>
      <c r="O1" s="51"/>
      <c r="P1" s="50"/>
      <c r="Q1" s="42" t="s">
        <v>12</v>
      </c>
      <c r="R1" s="49" t="s">
        <v>15</v>
      </c>
      <c r="S1" s="51"/>
      <c r="T1" s="50"/>
      <c r="U1" s="49" t="s">
        <v>13</v>
      </c>
      <c r="V1" s="50"/>
      <c r="W1" s="47" t="s">
        <v>1</v>
      </c>
    </row>
    <row r="2" spans="1:23" s="5" customFormat="1" ht="94.5" customHeight="1" thickBot="1">
      <c r="A2" s="44"/>
      <c r="B2" s="43"/>
      <c r="C2" s="46"/>
      <c r="D2" s="43"/>
      <c r="E2" s="43"/>
      <c r="F2" s="43"/>
      <c r="G2" s="43"/>
      <c r="H2" s="43"/>
      <c r="I2" s="43"/>
      <c r="J2" s="23" t="s">
        <v>46</v>
      </c>
      <c r="K2" s="23" t="s">
        <v>47</v>
      </c>
      <c r="L2" s="23" t="s">
        <v>48</v>
      </c>
      <c r="M2" s="23" t="s">
        <v>49</v>
      </c>
      <c r="N2" s="24" t="s">
        <v>2</v>
      </c>
      <c r="O2" s="25" t="s">
        <v>3</v>
      </c>
      <c r="P2" s="24" t="s">
        <v>4</v>
      </c>
      <c r="Q2" s="43"/>
      <c r="R2" s="19" t="s">
        <v>2</v>
      </c>
      <c r="S2" s="20" t="s">
        <v>3</v>
      </c>
      <c r="T2" s="19" t="s">
        <v>4</v>
      </c>
      <c r="U2" s="19" t="s">
        <v>50</v>
      </c>
      <c r="V2" s="19" t="s">
        <v>5</v>
      </c>
      <c r="W2" s="48"/>
    </row>
    <row r="3" spans="1:23" s="41" customFormat="1" ht="102">
      <c r="A3" s="32"/>
      <c r="B3" s="33" t="s">
        <v>247</v>
      </c>
      <c r="C3" s="34"/>
      <c r="D3" s="34" t="s">
        <v>100</v>
      </c>
      <c r="E3" s="34" t="s">
        <v>99</v>
      </c>
      <c r="F3" s="31" t="s">
        <v>62</v>
      </c>
      <c r="G3" s="35" t="s">
        <v>94</v>
      </c>
      <c r="H3" s="31" t="s">
        <v>95</v>
      </c>
      <c r="I3" s="31" t="s">
        <v>112</v>
      </c>
      <c r="J3" s="36"/>
      <c r="K3" s="36"/>
      <c r="L3" s="36"/>
      <c r="M3" s="36" t="s">
        <v>113</v>
      </c>
      <c r="N3" s="37" t="s">
        <v>56</v>
      </c>
      <c r="O3" s="37" t="s">
        <v>53</v>
      </c>
      <c r="P3" s="21" t="str">
        <f>IF(ISBLANK(N3),"",INDEX(matrix,(VLOOKUP(N3,'Risk Matrix'!$D$6:$E$11,2,FALSE)),HLOOKUP('Hazard Analysis'!O3,'Risk Matrix'!$G$3:$J$4,2,FALSE)))</f>
        <v>To</v>
      </c>
      <c r="Q3" s="39" t="s">
        <v>103</v>
      </c>
      <c r="R3" s="37" t="s">
        <v>57</v>
      </c>
      <c r="S3" s="38" t="s">
        <v>53</v>
      </c>
      <c r="T3" s="3" t="str">
        <f>IF(ISBLANK(R3),"",INDEX(matrix,(VLOOKUP(R3,'Risk Matrix'!$D$6:$E$11,2,FALSE)),HLOOKUP('Hazard Analysis'!S3,'Risk Matrix'!$G$3:$J$4,2,FALSE)))</f>
        <v>Ne</v>
      </c>
      <c r="U3" s="40" t="s">
        <v>101</v>
      </c>
      <c r="V3" s="36" t="s">
        <v>102</v>
      </c>
      <c r="W3" s="34"/>
    </row>
    <row r="4" spans="1:23" s="41" customFormat="1" ht="102">
      <c r="A4" s="32"/>
      <c r="B4" s="33" t="s">
        <v>248</v>
      </c>
      <c r="C4" s="34"/>
      <c r="D4" s="34" t="s">
        <v>100</v>
      </c>
      <c r="E4" s="34" t="s">
        <v>93</v>
      </c>
      <c r="F4" s="31" t="s">
        <v>63</v>
      </c>
      <c r="G4" s="35" t="s">
        <v>94</v>
      </c>
      <c r="H4" s="31" t="s">
        <v>114</v>
      </c>
      <c r="I4" s="31" t="s">
        <v>111</v>
      </c>
      <c r="J4" s="36"/>
      <c r="K4" s="36"/>
      <c r="L4" s="36"/>
      <c r="M4" s="36" t="s">
        <v>113</v>
      </c>
      <c r="N4" s="37" t="s">
        <v>56</v>
      </c>
      <c r="O4" s="37" t="s">
        <v>53</v>
      </c>
      <c r="P4" s="21" t="str">
        <f>IF(ISBLANK(N4),"",INDEX(matrix,(VLOOKUP(N4,'Risk Matrix'!$D$6:$E$11,2,FALSE)),HLOOKUP('Hazard Analysis'!O4,'Risk Matrix'!$G$3:$J$4,2,FALSE)))</f>
        <v>To</v>
      </c>
      <c r="Q4" s="31" t="s">
        <v>103</v>
      </c>
      <c r="R4" s="37" t="s">
        <v>57</v>
      </c>
      <c r="S4" s="38" t="s">
        <v>53</v>
      </c>
      <c r="T4" s="3" t="str">
        <f>IF(ISBLANK(R4),"",INDEX(matrix,(VLOOKUP(R4,'Risk Matrix'!$D$6:$E$11,2,FALSE)),HLOOKUP('Hazard Analysis'!S4,'Risk Matrix'!$G$3:$J$4,2,FALSE)))</f>
        <v>Ne</v>
      </c>
      <c r="U4" s="40" t="s">
        <v>101</v>
      </c>
      <c r="V4" s="36" t="s">
        <v>102</v>
      </c>
      <c r="W4" s="34"/>
    </row>
    <row r="5" spans="1:23" s="41" customFormat="1" ht="89.25">
      <c r="A5" s="32"/>
      <c r="B5" s="33" t="s">
        <v>249</v>
      </c>
      <c r="C5" s="34"/>
      <c r="D5" s="34" t="s">
        <v>100</v>
      </c>
      <c r="E5" s="34"/>
      <c r="F5" s="31" t="s">
        <v>64</v>
      </c>
      <c r="G5" s="35" t="s">
        <v>94</v>
      </c>
      <c r="H5" s="31" t="s">
        <v>65</v>
      </c>
      <c r="I5" s="31" t="s">
        <v>106</v>
      </c>
      <c r="J5" s="36"/>
      <c r="K5" s="36"/>
      <c r="L5" s="36"/>
      <c r="M5" s="36" t="s">
        <v>113</v>
      </c>
      <c r="N5" s="37" t="s">
        <v>54</v>
      </c>
      <c r="O5" s="37" t="s">
        <v>53</v>
      </c>
      <c r="P5" s="21" t="str">
        <f>IF(ISBLANK(N5),"",INDEX(matrix,(VLOOKUP(N5,'Risk Matrix'!$D$6:$E$11,2,FALSE)),HLOOKUP('Hazard Analysis'!O5,'Risk Matrix'!$G$3:$J$4,2,FALSE)))</f>
        <v>Un</v>
      </c>
      <c r="Q5" s="39" t="s">
        <v>110</v>
      </c>
      <c r="R5" s="37" t="s">
        <v>51</v>
      </c>
      <c r="S5" s="38" t="s">
        <v>55</v>
      </c>
      <c r="T5" s="3" t="str">
        <f>IF(ISBLANK(R5),"",INDEX(matrix,(VLOOKUP(R5,'Risk Matrix'!$D$6:$E$11,2,FALSE)),HLOOKUP('Hazard Analysis'!S5,'Risk Matrix'!$G$3:$J$4,2,FALSE)))</f>
        <v>To</v>
      </c>
      <c r="U5" s="40" t="s">
        <v>108</v>
      </c>
      <c r="V5" s="36" t="s">
        <v>109</v>
      </c>
      <c r="W5" s="34"/>
    </row>
    <row r="6" spans="1:23" s="41" customFormat="1" ht="102">
      <c r="A6" s="32"/>
      <c r="B6" s="33" t="s">
        <v>250</v>
      </c>
      <c r="C6" s="34"/>
      <c r="D6" s="34" t="s">
        <v>100</v>
      </c>
      <c r="E6" s="34" t="s">
        <v>115</v>
      </c>
      <c r="F6" s="31" t="s">
        <v>116</v>
      </c>
      <c r="G6" s="35" t="s">
        <v>104</v>
      </c>
      <c r="H6" s="31" t="s">
        <v>66</v>
      </c>
      <c r="I6" s="31" t="s">
        <v>118</v>
      </c>
      <c r="J6" s="36"/>
      <c r="K6" s="36"/>
      <c r="L6" s="36"/>
      <c r="M6" s="36" t="s">
        <v>113</v>
      </c>
      <c r="N6" s="37" t="s">
        <v>51</v>
      </c>
      <c r="O6" s="37" t="s">
        <v>53</v>
      </c>
      <c r="P6" s="21" t="str">
        <f>IF(ISBLANK(N6),"",INDEX(matrix,(VLOOKUP(N6,'Risk Matrix'!$D$6:$E$11,2,FALSE)),HLOOKUP('Hazard Analysis'!O6,'Risk Matrix'!$G$3:$J$4,2,FALSE)))</f>
        <v>Un</v>
      </c>
      <c r="Q6" s="39" t="s">
        <v>128</v>
      </c>
      <c r="R6" s="37" t="s">
        <v>97</v>
      </c>
      <c r="S6" s="38" t="s">
        <v>98</v>
      </c>
      <c r="T6" s="3" t="str">
        <f>IF(ISBLANK(R6),"",INDEX(matrix,(VLOOKUP(R6,'Risk Matrix'!$D$6:$E$11,2,FALSE)),HLOOKUP('Hazard Analysis'!S6,'Risk Matrix'!$G$3:$J$4,2,FALSE)))</f>
        <v>Ne</v>
      </c>
      <c r="U6" s="40" t="s">
        <v>117</v>
      </c>
      <c r="V6" s="36" t="s">
        <v>107</v>
      </c>
      <c r="W6" s="34"/>
    </row>
    <row r="7" spans="1:23" s="41" customFormat="1" ht="102">
      <c r="A7" s="32"/>
      <c r="B7" s="33" t="s">
        <v>251</v>
      </c>
      <c r="C7" s="34"/>
      <c r="D7" s="34" t="s">
        <v>100</v>
      </c>
      <c r="E7" s="34" t="s">
        <v>119</v>
      </c>
      <c r="F7" s="31" t="s">
        <v>120</v>
      </c>
      <c r="G7" s="35" t="s">
        <v>121</v>
      </c>
      <c r="H7" s="31" t="s">
        <v>66</v>
      </c>
      <c r="I7" s="31" t="s">
        <v>122</v>
      </c>
      <c r="J7" s="36"/>
      <c r="K7" s="36"/>
      <c r="L7" s="36"/>
      <c r="M7" s="36" t="s">
        <v>113</v>
      </c>
      <c r="N7" s="37" t="s">
        <v>105</v>
      </c>
      <c r="O7" s="37" t="s">
        <v>53</v>
      </c>
      <c r="P7" s="21" t="str">
        <f>IF(ISBLANK(N7),"",INDEX(matrix,(VLOOKUP(N7,'Risk Matrix'!$D$6:$E$11,2,FALSE)),HLOOKUP('Hazard Analysis'!O7,'Risk Matrix'!$G$3:$J$4,2,FALSE)))</f>
        <v>Un</v>
      </c>
      <c r="Q7" s="39" t="s">
        <v>127</v>
      </c>
      <c r="R7" s="37" t="s">
        <v>96</v>
      </c>
      <c r="S7" s="38" t="s">
        <v>98</v>
      </c>
      <c r="T7" s="3" t="str">
        <f>IF(ISBLANK(R7),"",INDEX(matrix,(VLOOKUP(R7,'Risk Matrix'!$D$6:$E$11,2,FALSE)),HLOOKUP('Hazard Analysis'!S7,'Risk Matrix'!$G$3:$J$4,2,FALSE)))</f>
        <v>To</v>
      </c>
      <c r="U7" s="40" t="s">
        <v>117</v>
      </c>
      <c r="V7" s="36" t="s">
        <v>107</v>
      </c>
      <c r="W7" s="34"/>
    </row>
    <row r="8" spans="1:23" s="41" customFormat="1" ht="102">
      <c r="A8" s="32"/>
      <c r="B8" s="33" t="s">
        <v>252</v>
      </c>
      <c r="C8" s="34"/>
      <c r="D8" s="34" t="s">
        <v>100</v>
      </c>
      <c r="E8" s="34" t="s">
        <v>119</v>
      </c>
      <c r="F8" s="31" t="s">
        <v>123</v>
      </c>
      <c r="G8" s="35" t="s">
        <v>104</v>
      </c>
      <c r="H8" s="31" t="s">
        <v>66</v>
      </c>
      <c r="I8" s="31" t="s">
        <v>124</v>
      </c>
      <c r="J8" s="36"/>
      <c r="K8" s="36"/>
      <c r="L8" s="36"/>
      <c r="M8" s="36" t="s">
        <v>113</v>
      </c>
      <c r="N8" s="37" t="s">
        <v>105</v>
      </c>
      <c r="O8" s="37" t="s">
        <v>53</v>
      </c>
      <c r="P8" s="21" t="str">
        <f>IF(ISBLANK(N8),"",INDEX(matrix,(VLOOKUP(N8,'Risk Matrix'!$D$6:$E$11,2,FALSE)),HLOOKUP('Hazard Analysis'!O8,'Risk Matrix'!$G$3:$J$4,2,FALSE)))</f>
        <v>Un</v>
      </c>
      <c r="Q8" s="39" t="s">
        <v>128</v>
      </c>
      <c r="R8" s="37" t="s">
        <v>56</v>
      </c>
      <c r="S8" s="38" t="s">
        <v>98</v>
      </c>
      <c r="T8" s="3" t="str">
        <f>IF(ISBLANK(R8),"",INDEX(matrix,(VLOOKUP(R8,'Risk Matrix'!$D$6:$E$11,2,FALSE)),HLOOKUP('Hazard Analysis'!S8,'Risk Matrix'!$G$3:$J$4,2,FALSE)))</f>
        <v>To</v>
      </c>
      <c r="U8" s="40" t="s">
        <v>117</v>
      </c>
      <c r="V8" s="36" t="s">
        <v>107</v>
      </c>
      <c r="W8" s="34"/>
    </row>
    <row r="9" spans="1:23" s="41" customFormat="1" ht="102">
      <c r="A9" s="32"/>
      <c r="B9" s="33" t="s">
        <v>253</v>
      </c>
      <c r="C9" s="34"/>
      <c r="D9" s="34" t="s">
        <v>100</v>
      </c>
      <c r="E9" s="34" t="s">
        <v>119</v>
      </c>
      <c r="F9" s="31" t="s">
        <v>125</v>
      </c>
      <c r="G9" s="35" t="s">
        <v>104</v>
      </c>
      <c r="H9" s="31" t="s">
        <v>66</v>
      </c>
      <c r="I9" s="31" t="s">
        <v>126</v>
      </c>
      <c r="J9" s="36"/>
      <c r="K9" s="36"/>
      <c r="L9" s="36"/>
      <c r="M9" s="36" t="s">
        <v>113</v>
      </c>
      <c r="N9" s="37" t="s">
        <v>105</v>
      </c>
      <c r="O9" s="37" t="s">
        <v>53</v>
      </c>
      <c r="P9" s="21" t="str">
        <f>IF(ISBLANK(N9),"",INDEX(matrix,(VLOOKUP(N9,'Risk Matrix'!$D$6:$E$11,2,FALSE)),HLOOKUP('Hazard Analysis'!O9,'Risk Matrix'!$G$3:$J$4,2,FALSE)))</f>
        <v>Un</v>
      </c>
      <c r="Q9" s="39" t="s">
        <v>127</v>
      </c>
      <c r="R9" s="37" t="s">
        <v>56</v>
      </c>
      <c r="S9" s="38" t="s">
        <v>98</v>
      </c>
      <c r="T9" s="3" t="str">
        <f>IF(ISBLANK(R9),"",INDEX(matrix,(VLOOKUP(R9,'Risk Matrix'!$D$6:$E$11,2,FALSE)),HLOOKUP('Hazard Analysis'!S9,'Risk Matrix'!$G$3:$J$4,2,FALSE)))</f>
        <v>To</v>
      </c>
      <c r="U9" s="40" t="s">
        <v>117</v>
      </c>
      <c r="V9" s="36" t="s">
        <v>107</v>
      </c>
      <c r="W9" s="34"/>
    </row>
    <row r="10" spans="1:23" s="41" customFormat="1" ht="102">
      <c r="A10" s="32"/>
      <c r="B10" s="33" t="s">
        <v>254</v>
      </c>
      <c r="C10" s="34"/>
      <c r="D10" s="34" t="s">
        <v>100</v>
      </c>
      <c r="E10" s="34" t="s">
        <v>129</v>
      </c>
      <c r="F10" s="31" t="s">
        <v>130</v>
      </c>
      <c r="G10" s="35" t="s">
        <v>121</v>
      </c>
      <c r="H10" s="31" t="s">
        <v>131</v>
      </c>
      <c r="I10" s="31" t="s">
        <v>132</v>
      </c>
      <c r="J10" s="36"/>
      <c r="K10" s="36"/>
      <c r="L10" s="36"/>
      <c r="M10" s="36" t="s">
        <v>113</v>
      </c>
      <c r="N10" s="37" t="s">
        <v>105</v>
      </c>
      <c r="O10" s="37" t="s">
        <v>53</v>
      </c>
      <c r="P10" s="21" t="str">
        <f>IF(ISBLANK(N10),"",INDEX(matrix,(VLOOKUP(N10,'Risk Matrix'!$D$6:$E$11,2,FALSE)),HLOOKUP('Hazard Analysis'!O10,'Risk Matrix'!$G$3:$J$4,2,FALSE)))</f>
        <v>Un</v>
      </c>
      <c r="Q10" s="39" t="s">
        <v>140</v>
      </c>
      <c r="R10" s="37" t="s">
        <v>56</v>
      </c>
      <c r="S10" s="38" t="s">
        <v>98</v>
      </c>
      <c r="T10" s="3" t="str">
        <f>IF(ISBLANK(R10),"",INDEX(matrix,(VLOOKUP(R10,'Risk Matrix'!$D$6:$E$11,2,FALSE)),HLOOKUP('Hazard Analysis'!S10,'Risk Matrix'!$G$3:$J$4,2,FALSE)))</f>
        <v>To</v>
      </c>
      <c r="U10" s="40" t="s">
        <v>133</v>
      </c>
      <c r="V10" s="36" t="s">
        <v>102</v>
      </c>
      <c r="W10" s="34"/>
    </row>
    <row r="11" spans="1:23" s="41" customFormat="1" ht="63.75">
      <c r="A11" s="32"/>
      <c r="B11" s="33" t="s">
        <v>255</v>
      </c>
      <c r="C11" s="34"/>
      <c r="D11" s="34" t="s">
        <v>100</v>
      </c>
      <c r="E11" s="34" t="s">
        <v>134</v>
      </c>
      <c r="F11" s="31" t="s">
        <v>135</v>
      </c>
      <c r="G11" s="35" t="s">
        <v>136</v>
      </c>
      <c r="H11" s="31" t="s">
        <v>139</v>
      </c>
      <c r="I11" s="31" t="s">
        <v>137</v>
      </c>
      <c r="J11" s="36"/>
      <c r="K11" s="36"/>
      <c r="L11" s="36"/>
      <c r="M11" s="36" t="s">
        <v>113</v>
      </c>
      <c r="N11" s="37" t="s">
        <v>56</v>
      </c>
      <c r="O11" s="37" t="s">
        <v>53</v>
      </c>
      <c r="P11" s="21" t="str">
        <f>IF(ISBLANK(N11),"",INDEX(matrix,(VLOOKUP(N11,'Risk Matrix'!$D$6:$E$11,2,FALSE)),HLOOKUP('Hazard Analysis'!O11,'Risk Matrix'!$G$3:$J$4,2,FALSE)))</f>
        <v>To</v>
      </c>
      <c r="Q11" s="39" t="s">
        <v>144</v>
      </c>
      <c r="R11" s="37" t="s">
        <v>56</v>
      </c>
      <c r="S11" s="38" t="s">
        <v>53</v>
      </c>
      <c r="T11" s="3" t="str">
        <f>IF(ISBLANK(R11),"",INDEX(matrix,(VLOOKUP(R11,'Risk Matrix'!$D$6:$E$11,2,FALSE)),HLOOKUP('Hazard Analysis'!S11,'Risk Matrix'!$G$3:$J$4,2,FALSE)))</f>
        <v>To</v>
      </c>
      <c r="U11" s="40" t="s">
        <v>142</v>
      </c>
      <c r="V11" s="36" t="s">
        <v>143</v>
      </c>
      <c r="W11" s="34"/>
    </row>
    <row r="12" spans="1:23" s="41" customFormat="1" ht="76.5">
      <c r="A12" s="32"/>
      <c r="B12" s="33" t="s">
        <v>256</v>
      </c>
      <c r="C12" s="34"/>
      <c r="D12" s="34" t="s">
        <v>100</v>
      </c>
      <c r="E12" s="34" t="s">
        <v>145</v>
      </c>
      <c r="F12" s="31" t="s">
        <v>148</v>
      </c>
      <c r="G12" s="35" t="s">
        <v>136</v>
      </c>
      <c r="H12" s="31" t="s">
        <v>146</v>
      </c>
      <c r="I12" s="31" t="s">
        <v>147</v>
      </c>
      <c r="J12" s="36"/>
      <c r="K12" s="36"/>
      <c r="L12" s="36"/>
      <c r="M12" s="36" t="s">
        <v>113</v>
      </c>
      <c r="N12" s="37" t="s">
        <v>96</v>
      </c>
      <c r="O12" s="37" t="s">
        <v>53</v>
      </c>
      <c r="P12" s="21" t="str">
        <f>IF(ISBLANK(N12),"",INDEX(matrix,(VLOOKUP(N12,'Risk Matrix'!$D$6:$E$11,2,FALSE)),HLOOKUP('Hazard Analysis'!O12,'Risk Matrix'!$G$3:$J$4,2,FALSE)))</f>
        <v>To</v>
      </c>
      <c r="Q12" s="39" t="s">
        <v>149</v>
      </c>
      <c r="R12" s="37" t="s">
        <v>56</v>
      </c>
      <c r="S12" s="38" t="s">
        <v>53</v>
      </c>
      <c r="T12" s="3" t="str">
        <f>IF(ISBLANK(R12),"",INDEX(matrix,(VLOOKUP(R12,'Risk Matrix'!$D$6:$E$11,2,FALSE)),HLOOKUP('Hazard Analysis'!S12,'Risk Matrix'!$G$3:$J$4,2,FALSE)))</f>
        <v>To</v>
      </c>
      <c r="U12" s="40" t="s">
        <v>150</v>
      </c>
      <c r="V12" s="36" t="s">
        <v>102</v>
      </c>
      <c r="W12" s="34"/>
    </row>
    <row r="13" spans="1:23" s="41" customFormat="1" ht="51">
      <c r="A13" s="32"/>
      <c r="B13" s="33" t="s">
        <v>257</v>
      </c>
      <c r="C13" s="34"/>
      <c r="D13" s="34" t="s">
        <v>100</v>
      </c>
      <c r="E13" s="34" t="s">
        <v>155</v>
      </c>
      <c r="F13" s="31" t="s">
        <v>154</v>
      </c>
      <c r="G13" s="35" t="s">
        <v>151</v>
      </c>
      <c r="H13" s="31" t="s">
        <v>152</v>
      </c>
      <c r="I13" s="31" t="s">
        <v>153</v>
      </c>
      <c r="J13" s="36"/>
      <c r="K13" s="36"/>
      <c r="L13" s="36"/>
      <c r="M13" s="36" t="s">
        <v>113</v>
      </c>
      <c r="N13" s="37" t="s">
        <v>105</v>
      </c>
      <c r="O13" s="37" t="s">
        <v>53</v>
      </c>
      <c r="P13" s="21" t="str">
        <f>IF(ISBLANK(N13),"",INDEX(matrix,(VLOOKUP(N13,'Risk Matrix'!$D$6:$E$11,2,FALSE)),HLOOKUP('Hazard Analysis'!O13,'Risk Matrix'!$G$3:$J$4,2,FALSE)))</f>
        <v>Un</v>
      </c>
      <c r="Q13" s="39" t="s">
        <v>158</v>
      </c>
      <c r="R13" s="37" t="s">
        <v>96</v>
      </c>
      <c r="S13" s="38" t="s">
        <v>98</v>
      </c>
      <c r="T13" s="3" t="str">
        <f>IF(ISBLANK(R13),"",INDEX(matrix,(VLOOKUP(R13,'Risk Matrix'!$D$6:$E$11,2,FALSE)),HLOOKUP('Hazard Analysis'!S13,'Risk Matrix'!$G$3:$J$4,2,FALSE)))</f>
        <v>To</v>
      </c>
      <c r="U13" s="40" t="s">
        <v>157</v>
      </c>
      <c r="V13" s="36" t="s">
        <v>143</v>
      </c>
      <c r="W13" s="34"/>
    </row>
    <row r="14" spans="1:23" s="41" customFormat="1" ht="76.5">
      <c r="A14" s="32"/>
      <c r="B14" s="33" t="s">
        <v>258</v>
      </c>
      <c r="C14" s="34"/>
      <c r="D14" s="34" t="s">
        <v>100</v>
      </c>
      <c r="E14" s="34" t="s">
        <v>155</v>
      </c>
      <c r="F14" s="31" t="s">
        <v>160</v>
      </c>
      <c r="G14" s="35" t="s">
        <v>151</v>
      </c>
      <c r="H14" s="31" t="s">
        <v>159</v>
      </c>
      <c r="I14" s="31" t="s">
        <v>153</v>
      </c>
      <c r="J14" s="36"/>
      <c r="K14" s="36"/>
      <c r="L14" s="36"/>
      <c r="M14" s="36" t="s">
        <v>113</v>
      </c>
      <c r="N14" s="37" t="s">
        <v>105</v>
      </c>
      <c r="O14" s="37" t="s">
        <v>53</v>
      </c>
      <c r="P14" s="21" t="str">
        <f>IF(ISBLANK(N14),"",INDEX(matrix,(VLOOKUP(N14,'Risk Matrix'!$D$6:$E$11,2,FALSE)),HLOOKUP('Hazard Analysis'!O14,'Risk Matrix'!$G$3:$J$4,2,FALSE)))</f>
        <v>Un</v>
      </c>
      <c r="Q14" s="39" t="s">
        <v>161</v>
      </c>
      <c r="R14" s="37" t="s">
        <v>96</v>
      </c>
      <c r="S14" s="38" t="s">
        <v>53</v>
      </c>
      <c r="T14" s="3" t="str">
        <f>IF(ISBLANK(R14),"",INDEX(matrix,(VLOOKUP(R14,'Risk Matrix'!$D$6:$E$11,2,FALSE)),HLOOKUP('Hazard Analysis'!S14,'Risk Matrix'!$G$3:$J$4,2,FALSE)))</f>
        <v>To</v>
      </c>
      <c r="U14" s="40" t="s">
        <v>162</v>
      </c>
      <c r="V14" s="36" t="s">
        <v>102</v>
      </c>
      <c r="W14" s="34"/>
    </row>
    <row r="15" spans="1:23" s="41" customFormat="1" ht="63.75">
      <c r="A15" s="32"/>
      <c r="B15" s="33" t="s">
        <v>259</v>
      </c>
      <c r="C15" s="34"/>
      <c r="D15" s="34" t="s">
        <v>100</v>
      </c>
      <c r="E15" s="34" t="s">
        <v>155</v>
      </c>
      <c r="F15" s="31" t="s">
        <v>163</v>
      </c>
      <c r="G15" s="35" t="s">
        <v>151</v>
      </c>
      <c r="H15" s="31" t="s">
        <v>164</v>
      </c>
      <c r="I15" s="31" t="s">
        <v>165</v>
      </c>
      <c r="J15" s="36"/>
      <c r="K15" s="36"/>
      <c r="L15" s="36"/>
      <c r="M15" s="36" t="s">
        <v>113</v>
      </c>
      <c r="N15" s="37" t="s">
        <v>105</v>
      </c>
      <c r="O15" s="37" t="s">
        <v>53</v>
      </c>
      <c r="P15" s="21" t="str">
        <f>IF(ISBLANK(N15),"",INDEX(matrix,(VLOOKUP(N15,'Risk Matrix'!$D$6:$E$11,2,FALSE)),HLOOKUP('Hazard Analysis'!O15,'Risk Matrix'!$G$3:$J$4,2,FALSE)))</f>
        <v>Un</v>
      </c>
      <c r="Q15" s="39" t="s">
        <v>166</v>
      </c>
      <c r="R15" s="37" t="s">
        <v>96</v>
      </c>
      <c r="S15" s="38" t="s">
        <v>98</v>
      </c>
      <c r="T15" s="3" t="str">
        <f>IF(ISBLANK(R15),"",INDEX(matrix,(VLOOKUP(R15,'Risk Matrix'!$D$6:$E$11,2,FALSE)),HLOOKUP('Hazard Analysis'!S15,'Risk Matrix'!$G$3:$J$4,2,FALSE)))</f>
        <v>To</v>
      </c>
      <c r="U15" s="40" t="s">
        <v>177</v>
      </c>
      <c r="V15" s="36" t="s">
        <v>143</v>
      </c>
      <c r="W15" s="34"/>
    </row>
    <row r="16" spans="1:23" s="41" customFormat="1" ht="114.75">
      <c r="A16" s="32"/>
      <c r="B16" s="33" t="s">
        <v>260</v>
      </c>
      <c r="C16" s="34"/>
      <c r="D16" s="34" t="s">
        <v>100</v>
      </c>
      <c r="E16" s="34" t="s">
        <v>167</v>
      </c>
      <c r="F16" s="31" t="s">
        <v>168</v>
      </c>
      <c r="G16" s="35" t="s">
        <v>151</v>
      </c>
      <c r="H16" s="31" t="s">
        <v>169</v>
      </c>
      <c r="I16" s="31" t="s">
        <v>132</v>
      </c>
      <c r="J16" s="36"/>
      <c r="K16" s="36"/>
      <c r="L16" s="36"/>
      <c r="M16" s="36" t="s">
        <v>113</v>
      </c>
      <c r="N16" s="37" t="s">
        <v>105</v>
      </c>
      <c r="O16" s="37" t="s">
        <v>53</v>
      </c>
      <c r="P16" s="21" t="str">
        <f>IF(ISBLANK(N16),"",INDEX(matrix,(VLOOKUP(N16,'Risk Matrix'!$D$6:$E$11,2,FALSE)),HLOOKUP('Hazard Analysis'!O16,'Risk Matrix'!$G$3:$J$4,2,FALSE)))</f>
        <v>Un</v>
      </c>
      <c r="Q16" s="39" t="s">
        <v>173</v>
      </c>
      <c r="R16" s="37" t="s">
        <v>56</v>
      </c>
      <c r="S16" s="38" t="s">
        <v>98</v>
      </c>
      <c r="T16" s="3" t="str">
        <f>IF(ISBLANK(R16),"",INDEX(matrix,(VLOOKUP(R16,'Risk Matrix'!$D$6:$E$11,2,FALSE)),HLOOKUP('Hazard Analysis'!S16,'Risk Matrix'!$G$3:$J$4,2,FALSE)))</f>
        <v>To</v>
      </c>
      <c r="U16" s="40" t="s">
        <v>174</v>
      </c>
      <c r="V16" s="36" t="s">
        <v>175</v>
      </c>
      <c r="W16" s="34"/>
    </row>
    <row r="17" spans="1:23" s="41" customFormat="1" ht="51">
      <c r="A17" s="32"/>
      <c r="B17" s="33" t="s">
        <v>261</v>
      </c>
      <c r="C17" s="34"/>
      <c r="D17" s="34" t="s">
        <v>100</v>
      </c>
      <c r="E17" s="34" t="s">
        <v>129</v>
      </c>
      <c r="F17" s="31" t="s">
        <v>170</v>
      </c>
      <c r="G17" s="35" t="s">
        <v>171</v>
      </c>
      <c r="H17" s="31" t="s">
        <v>172</v>
      </c>
      <c r="I17" s="31" t="s">
        <v>178</v>
      </c>
      <c r="J17" s="36"/>
      <c r="K17" s="36"/>
      <c r="L17" s="36"/>
      <c r="M17" s="36" t="s">
        <v>113</v>
      </c>
      <c r="N17" s="37" t="s">
        <v>105</v>
      </c>
      <c r="O17" s="37" t="s">
        <v>53</v>
      </c>
      <c r="P17" s="21" t="str">
        <f>IF(ISBLANK(N17),"",INDEX(matrix,(VLOOKUP(N17,'Risk Matrix'!$D$6:$E$11,2,FALSE)),HLOOKUP('Hazard Analysis'!O17,'Risk Matrix'!$G$3:$J$4,2,FALSE)))</f>
        <v>Un</v>
      </c>
      <c r="Q17" s="39" t="s">
        <v>176</v>
      </c>
      <c r="R17" s="37" t="s">
        <v>96</v>
      </c>
      <c r="S17" s="38" t="s">
        <v>98</v>
      </c>
      <c r="T17" s="3" t="str">
        <f>IF(ISBLANK(R17),"",INDEX(matrix,(VLOOKUP(R17,'Risk Matrix'!$D$6:$E$11,2,FALSE)),HLOOKUP('Hazard Analysis'!S17,'Risk Matrix'!$G$3:$J$4,2,FALSE)))</f>
        <v>To</v>
      </c>
      <c r="U17" s="40" t="s">
        <v>156</v>
      </c>
      <c r="V17" s="36" t="s">
        <v>141</v>
      </c>
      <c r="W17" s="34"/>
    </row>
    <row r="18" spans="1:23" s="41" customFormat="1" ht="63.75">
      <c r="A18" s="32"/>
      <c r="B18" s="33" t="s">
        <v>262</v>
      </c>
      <c r="C18" s="34"/>
      <c r="D18" s="34" t="s">
        <v>100</v>
      </c>
      <c r="E18" s="34" t="s">
        <v>179</v>
      </c>
      <c r="F18" s="31" t="s">
        <v>180</v>
      </c>
      <c r="G18" s="35" t="s">
        <v>151</v>
      </c>
      <c r="H18" s="31" t="s">
        <v>181</v>
      </c>
      <c r="I18" s="31" t="s">
        <v>182</v>
      </c>
      <c r="J18" s="36"/>
      <c r="K18" s="36"/>
      <c r="L18" s="36"/>
      <c r="M18" s="36" t="s">
        <v>113</v>
      </c>
      <c r="N18" s="37" t="s">
        <v>105</v>
      </c>
      <c r="O18" s="37" t="s">
        <v>53</v>
      </c>
      <c r="P18" s="21" t="str">
        <f>IF(ISBLANK(N18),"",INDEX(matrix,(VLOOKUP(N18,'Risk Matrix'!$D$6:$E$11,2,FALSE)),HLOOKUP('Hazard Analysis'!O18,'Risk Matrix'!$G$3:$J$4,2,FALSE)))</f>
        <v>Un</v>
      </c>
      <c r="Q18" s="39" t="s">
        <v>183</v>
      </c>
      <c r="R18" s="37" t="s">
        <v>96</v>
      </c>
      <c r="S18" s="38" t="s">
        <v>98</v>
      </c>
      <c r="T18" s="3" t="str">
        <f>IF(ISBLANK(R18),"",INDEX(matrix,(VLOOKUP(R18,'Risk Matrix'!$D$6:$E$11,2,FALSE)),HLOOKUP('Hazard Analysis'!S18,'Risk Matrix'!$G$3:$J$4,2,FALSE)))</f>
        <v>To</v>
      </c>
      <c r="U18" s="40" t="s">
        <v>184</v>
      </c>
      <c r="V18" s="36" t="s">
        <v>185</v>
      </c>
      <c r="W18" s="34"/>
    </row>
    <row r="19" spans="1:23" s="41" customFormat="1" ht="76.5">
      <c r="A19" s="32"/>
      <c r="B19" s="33" t="s">
        <v>263</v>
      </c>
      <c r="C19" s="34"/>
      <c r="D19" s="34" t="s">
        <v>100</v>
      </c>
      <c r="E19" s="34" t="s">
        <v>186</v>
      </c>
      <c r="F19" s="31" t="s">
        <v>187</v>
      </c>
      <c r="G19" s="35" t="s">
        <v>171</v>
      </c>
      <c r="H19" s="31" t="s">
        <v>188</v>
      </c>
      <c r="I19" s="31" t="s">
        <v>189</v>
      </c>
      <c r="J19" s="36"/>
      <c r="K19" s="36"/>
      <c r="L19" s="36"/>
      <c r="M19" s="36" t="s">
        <v>113</v>
      </c>
      <c r="N19" s="37" t="s">
        <v>96</v>
      </c>
      <c r="O19" s="37" t="s">
        <v>52</v>
      </c>
      <c r="P19" s="21" t="str">
        <f>IF(ISBLANK(N19),"",INDEX(matrix,(VLOOKUP(N19,'Risk Matrix'!$D$6:$E$11,2,FALSE)),HLOOKUP('Hazard Analysis'!O19,'Risk Matrix'!$G$3:$J$4,2,FALSE)))</f>
        <v>Un</v>
      </c>
      <c r="Q19" s="39" t="s">
        <v>190</v>
      </c>
      <c r="R19" s="37" t="s">
        <v>97</v>
      </c>
      <c r="S19" s="38" t="s">
        <v>52</v>
      </c>
      <c r="T19" s="3" t="str">
        <f>IF(ISBLANK(R19),"",INDEX(matrix,(VLOOKUP(R19,'Risk Matrix'!$D$6:$E$11,2,FALSE)),HLOOKUP('Hazard Analysis'!S19,'Risk Matrix'!$G$3:$J$4,2,FALSE)))</f>
        <v>To</v>
      </c>
      <c r="U19" s="40" t="s">
        <v>191</v>
      </c>
      <c r="V19" s="36" t="s">
        <v>185</v>
      </c>
      <c r="W19" s="34"/>
    </row>
    <row r="20" spans="1:23" s="41" customFormat="1" ht="51">
      <c r="A20" s="32"/>
      <c r="B20" s="33" t="s">
        <v>264</v>
      </c>
      <c r="C20" s="34"/>
      <c r="D20" s="34" t="s">
        <v>100</v>
      </c>
      <c r="E20" s="34" t="s">
        <v>192</v>
      </c>
      <c r="F20" s="31" t="s">
        <v>193</v>
      </c>
      <c r="G20" s="35" t="s">
        <v>194</v>
      </c>
      <c r="H20" s="31" t="s">
        <v>195</v>
      </c>
      <c r="I20" s="31" t="s">
        <v>165</v>
      </c>
      <c r="J20" s="36"/>
      <c r="K20" s="36"/>
      <c r="L20" s="36"/>
      <c r="M20" s="36" t="s">
        <v>113</v>
      </c>
      <c r="N20" s="37" t="s">
        <v>105</v>
      </c>
      <c r="O20" s="37" t="s">
        <v>53</v>
      </c>
      <c r="P20" s="21" t="str">
        <f>IF(ISBLANK(N20),"",INDEX(matrix,(VLOOKUP(N20,'Risk Matrix'!$D$6:$E$11,2,FALSE)),HLOOKUP('Hazard Analysis'!O20,'Risk Matrix'!$G$3:$J$4,2,FALSE)))</f>
        <v>Un</v>
      </c>
      <c r="Q20" s="39" t="s">
        <v>197</v>
      </c>
      <c r="R20" s="37" t="s">
        <v>96</v>
      </c>
      <c r="S20" s="38" t="s">
        <v>98</v>
      </c>
      <c r="T20" s="3" t="str">
        <f>IF(ISBLANK(R20),"",INDEX(matrix,(VLOOKUP(R20,'Risk Matrix'!$D$6:$E$11,2,FALSE)),HLOOKUP('Hazard Analysis'!S20,'Risk Matrix'!$G$3:$J$4,2,FALSE)))</f>
        <v>To</v>
      </c>
      <c r="U20" s="40" t="s">
        <v>196</v>
      </c>
      <c r="V20" s="36" t="s">
        <v>141</v>
      </c>
      <c r="W20" s="34"/>
    </row>
    <row r="21" spans="1:23" s="41" customFormat="1" ht="63.75">
      <c r="A21" s="32"/>
      <c r="B21" s="33" t="s">
        <v>265</v>
      </c>
      <c r="C21" s="34"/>
      <c r="D21" s="34" t="s">
        <v>100</v>
      </c>
      <c r="E21" s="34" t="s">
        <v>198</v>
      </c>
      <c r="F21" s="31" t="s">
        <v>199</v>
      </c>
      <c r="G21" s="35" t="s">
        <v>171</v>
      </c>
      <c r="H21" s="31" t="s">
        <v>200</v>
      </c>
      <c r="I21" s="31" t="s">
        <v>201</v>
      </c>
      <c r="J21" s="36"/>
      <c r="K21" s="36"/>
      <c r="L21" s="36"/>
      <c r="M21" s="36" t="s">
        <v>113</v>
      </c>
      <c r="N21" s="37" t="s">
        <v>105</v>
      </c>
      <c r="O21" s="37" t="s">
        <v>53</v>
      </c>
      <c r="P21" s="21" t="str">
        <f>IF(ISBLANK(N21),"",INDEX(matrix,(VLOOKUP(N21,'Risk Matrix'!$D$6:$E$11,2,FALSE)),HLOOKUP('Hazard Analysis'!O21,'Risk Matrix'!$G$3:$J$4,2,FALSE)))</f>
        <v>Un</v>
      </c>
      <c r="Q21" s="39" t="s">
        <v>202</v>
      </c>
      <c r="R21" s="37" t="s">
        <v>96</v>
      </c>
      <c r="S21" s="38" t="s">
        <v>98</v>
      </c>
      <c r="T21" s="3" t="str">
        <f>IF(ISBLANK(R21),"",INDEX(matrix,(VLOOKUP(R21,'Risk Matrix'!$D$6:$E$11,2,FALSE)),HLOOKUP('Hazard Analysis'!S21,'Risk Matrix'!$G$3:$J$4,2,FALSE)))</f>
        <v>To</v>
      </c>
      <c r="U21" s="40" t="s">
        <v>203</v>
      </c>
      <c r="V21" s="36" t="s">
        <v>204</v>
      </c>
      <c r="W21" s="34"/>
    </row>
    <row r="22" spans="1:23" s="41" customFormat="1" ht="102">
      <c r="A22" s="32"/>
      <c r="B22" s="33" t="s">
        <v>266</v>
      </c>
      <c r="C22" s="34"/>
      <c r="D22" s="34" t="s">
        <v>100</v>
      </c>
      <c r="E22" s="34" t="s">
        <v>198</v>
      </c>
      <c r="F22" s="31" t="s">
        <v>205</v>
      </c>
      <c r="G22" s="35" t="s">
        <v>171</v>
      </c>
      <c r="H22" s="31" t="s">
        <v>206</v>
      </c>
      <c r="I22" s="31" t="s">
        <v>218</v>
      </c>
      <c r="J22" s="36"/>
      <c r="K22" s="36" t="s">
        <v>113</v>
      </c>
      <c r="L22" s="36"/>
      <c r="M22" s="36"/>
      <c r="N22" s="37" t="s">
        <v>56</v>
      </c>
      <c r="O22" s="37" t="s">
        <v>52</v>
      </c>
      <c r="P22" s="21" t="str">
        <f>IF(ISBLANK(N22),"",INDEX(matrix,(VLOOKUP(N22,'Risk Matrix'!$D$6:$E$11,2,FALSE)),HLOOKUP('Hazard Analysis'!O22,'Risk Matrix'!$G$3:$J$4,2,FALSE)))</f>
        <v>Un</v>
      </c>
      <c r="Q22" s="39" t="s">
        <v>211</v>
      </c>
      <c r="R22" s="37" t="s">
        <v>97</v>
      </c>
      <c r="S22" s="38" t="s">
        <v>138</v>
      </c>
      <c r="T22" s="3" t="str">
        <f>IF(ISBLANK(R22),"",INDEX(matrix,(VLOOKUP(R22,'Risk Matrix'!$D$6:$E$11,2,FALSE)),HLOOKUP('Hazard Analysis'!S22,'Risk Matrix'!$G$3:$J$4,2,FALSE)))</f>
        <v>To</v>
      </c>
      <c r="U22" s="40" t="s">
        <v>212</v>
      </c>
      <c r="V22" s="36" t="s">
        <v>107</v>
      </c>
      <c r="W22" s="34"/>
    </row>
    <row r="23" spans="1:23" s="41" customFormat="1" ht="76.5">
      <c r="A23" s="32"/>
      <c r="B23" s="33" t="s">
        <v>267</v>
      </c>
      <c r="C23" s="34"/>
      <c r="D23" s="34" t="s">
        <v>100</v>
      </c>
      <c r="E23" s="34" t="s">
        <v>198</v>
      </c>
      <c r="F23" s="31" t="s">
        <v>207</v>
      </c>
      <c r="G23" s="35" t="s">
        <v>208</v>
      </c>
      <c r="H23" s="31" t="s">
        <v>206</v>
      </c>
      <c r="I23" s="31" t="s">
        <v>209</v>
      </c>
      <c r="J23" s="36"/>
      <c r="K23" s="36"/>
      <c r="L23" s="36"/>
      <c r="M23" s="36" t="s">
        <v>113</v>
      </c>
      <c r="N23" s="37" t="s">
        <v>56</v>
      </c>
      <c r="O23" s="37" t="s">
        <v>53</v>
      </c>
      <c r="P23" s="21" t="str">
        <f>IF(ISBLANK(N23),"",INDEX(matrix,(VLOOKUP(N23,'Risk Matrix'!$D$6:$E$11,2,FALSE)),HLOOKUP('Hazard Analysis'!O23,'Risk Matrix'!$G$3:$J$4,2,FALSE)))</f>
        <v>To</v>
      </c>
      <c r="Q23" s="39" t="s">
        <v>211</v>
      </c>
      <c r="R23" s="37" t="s">
        <v>97</v>
      </c>
      <c r="S23" s="38" t="s">
        <v>98</v>
      </c>
      <c r="T23" s="3" t="str">
        <f>IF(ISBLANK(R23),"",INDEX(matrix,(VLOOKUP(R23,'Risk Matrix'!$D$6:$E$11,2,FALSE)),HLOOKUP('Hazard Analysis'!S23,'Risk Matrix'!$G$3:$J$4,2,FALSE)))</f>
        <v>Ne</v>
      </c>
      <c r="U23" s="40" t="s">
        <v>217</v>
      </c>
      <c r="V23" s="36" t="s">
        <v>107</v>
      </c>
      <c r="W23" s="34"/>
    </row>
    <row r="24" spans="1:23" s="41" customFormat="1" ht="76.5">
      <c r="A24" s="32"/>
      <c r="B24" s="33" t="s">
        <v>268</v>
      </c>
      <c r="C24" s="34"/>
      <c r="D24" s="34" t="s">
        <v>100</v>
      </c>
      <c r="E24" s="34" t="s">
        <v>198</v>
      </c>
      <c r="F24" s="31" t="s">
        <v>210</v>
      </c>
      <c r="G24" s="35" t="s">
        <v>94</v>
      </c>
      <c r="H24" s="31" t="s">
        <v>206</v>
      </c>
      <c r="I24" s="31" t="s">
        <v>209</v>
      </c>
      <c r="J24" s="36"/>
      <c r="K24" s="36"/>
      <c r="L24" s="36"/>
      <c r="M24" s="36" t="s">
        <v>113</v>
      </c>
      <c r="N24" s="37" t="s">
        <v>56</v>
      </c>
      <c r="O24" s="37" t="s">
        <v>53</v>
      </c>
      <c r="P24" s="21" t="str">
        <f>IF(ISBLANK(N24),"",INDEX(matrix,(VLOOKUP(N24,'Risk Matrix'!$D$6:$E$11,2,FALSE)),HLOOKUP('Hazard Analysis'!O24,'Risk Matrix'!$G$3:$J$4,2,FALSE)))</f>
        <v>To</v>
      </c>
      <c r="Q24" s="39" t="s">
        <v>211</v>
      </c>
      <c r="R24" s="37" t="s">
        <v>97</v>
      </c>
      <c r="S24" s="38" t="s">
        <v>98</v>
      </c>
      <c r="T24" s="3" t="str">
        <f>IF(ISBLANK(R24),"",INDEX(matrix,(VLOOKUP(R24,'Risk Matrix'!$D$6:$E$11,2,FALSE)),HLOOKUP('Hazard Analysis'!S24,'Risk Matrix'!$G$3:$J$4,2,FALSE)))</f>
        <v>Ne</v>
      </c>
      <c r="U24" s="40" t="s">
        <v>217</v>
      </c>
      <c r="V24" s="36" t="s">
        <v>107</v>
      </c>
      <c r="W24" s="34"/>
    </row>
    <row r="25" spans="1:23" s="41" customFormat="1" ht="63.75">
      <c r="A25" s="32"/>
      <c r="B25" s="33" t="s">
        <v>269</v>
      </c>
      <c r="C25" s="34"/>
      <c r="D25" s="34" t="s">
        <v>100</v>
      </c>
      <c r="E25" s="34" t="s">
        <v>198</v>
      </c>
      <c r="F25" s="31" t="s">
        <v>213</v>
      </c>
      <c r="G25" s="35" t="s">
        <v>171</v>
      </c>
      <c r="H25" s="31" t="s">
        <v>206</v>
      </c>
      <c r="I25" s="31" t="s">
        <v>214</v>
      </c>
      <c r="J25" s="36"/>
      <c r="K25" s="36"/>
      <c r="L25" s="36"/>
      <c r="M25" s="36" t="s">
        <v>113</v>
      </c>
      <c r="N25" s="37" t="s">
        <v>56</v>
      </c>
      <c r="O25" s="37" t="s">
        <v>52</v>
      </c>
      <c r="P25" s="21" t="str">
        <f>IF(ISBLANK(N25),"",INDEX(matrix,(VLOOKUP(N25,'Risk Matrix'!$D$6:$E$11,2,FALSE)),HLOOKUP('Hazard Analysis'!O25,'Risk Matrix'!$G$3:$J$4,2,FALSE)))</f>
        <v>Un</v>
      </c>
      <c r="Q25" s="39" t="s">
        <v>215</v>
      </c>
      <c r="R25" s="37" t="s">
        <v>97</v>
      </c>
      <c r="S25" s="38" t="s">
        <v>138</v>
      </c>
      <c r="T25" s="3" t="str">
        <f>IF(ISBLANK(R25),"",INDEX(matrix,(VLOOKUP(R25,'Risk Matrix'!$D$6:$E$11,2,FALSE)),HLOOKUP('Hazard Analysis'!S25,'Risk Matrix'!$G$3:$J$4,2,FALSE)))</f>
        <v>To</v>
      </c>
      <c r="U25" s="40" t="s">
        <v>216</v>
      </c>
      <c r="V25" s="36" t="s">
        <v>102</v>
      </c>
      <c r="W25" s="34"/>
    </row>
    <row r="26" spans="1:23" s="41" customFormat="1" ht="51">
      <c r="A26" s="32"/>
      <c r="B26" s="33" t="s">
        <v>270</v>
      </c>
      <c r="C26" s="34"/>
      <c r="D26" s="34" t="s">
        <v>100</v>
      </c>
      <c r="E26" s="34" t="s">
        <v>219</v>
      </c>
      <c r="F26" s="31" t="s">
        <v>220</v>
      </c>
      <c r="G26" s="35" t="s">
        <v>208</v>
      </c>
      <c r="H26" s="31" t="s">
        <v>206</v>
      </c>
      <c r="I26" s="31" t="s">
        <v>221</v>
      </c>
      <c r="J26" s="36"/>
      <c r="K26" s="36"/>
      <c r="L26" s="36"/>
      <c r="M26" s="36" t="s">
        <v>113</v>
      </c>
      <c r="N26" s="37" t="s">
        <v>56</v>
      </c>
      <c r="O26" s="37" t="s">
        <v>53</v>
      </c>
      <c r="P26" s="21" t="str">
        <f>IF(ISBLANK(N26),"",INDEX(matrix,(VLOOKUP(N26,'Risk Matrix'!$D$6:$E$11,2,FALSE)),HLOOKUP('Hazard Analysis'!O26,'Risk Matrix'!$G$3:$J$4,2,FALSE)))</f>
        <v>To</v>
      </c>
      <c r="Q26" s="39" t="s">
        <v>223</v>
      </c>
      <c r="R26" s="37" t="s">
        <v>97</v>
      </c>
      <c r="S26" s="38" t="s">
        <v>98</v>
      </c>
      <c r="T26" s="3" t="str">
        <f>IF(ISBLANK(R26),"",INDEX(matrix,(VLOOKUP(R26,'Risk Matrix'!$D$6:$E$11,2,FALSE)),HLOOKUP('Hazard Analysis'!S26,'Risk Matrix'!$G$3:$J$4,2,FALSE)))</f>
        <v>Ne</v>
      </c>
      <c r="U26" s="40" t="s">
        <v>222</v>
      </c>
      <c r="V26" s="36" t="s">
        <v>185</v>
      </c>
      <c r="W26" s="34"/>
    </row>
    <row r="27" spans="1:23" s="41" customFormat="1" ht="38.25">
      <c r="A27" s="32"/>
      <c r="B27" s="33" t="s">
        <v>271</v>
      </c>
      <c r="C27" s="34"/>
      <c r="D27" s="34" t="s">
        <v>100</v>
      </c>
      <c r="E27" s="34" t="s">
        <v>224</v>
      </c>
      <c r="F27" s="31" t="s">
        <v>225</v>
      </c>
      <c r="G27" s="35" t="s">
        <v>208</v>
      </c>
      <c r="H27" s="31" t="s">
        <v>226</v>
      </c>
      <c r="I27" s="31" t="s">
        <v>234</v>
      </c>
      <c r="J27" s="36" t="s">
        <v>113</v>
      </c>
      <c r="K27" s="36"/>
      <c r="L27" s="36"/>
      <c r="M27" s="36"/>
      <c r="N27" s="37" t="s">
        <v>105</v>
      </c>
      <c r="O27" s="37" t="s">
        <v>53</v>
      </c>
      <c r="P27" s="21" t="str">
        <f>IF(ISBLANK(N27),"",INDEX(matrix,(VLOOKUP(N27,'Risk Matrix'!$D$6:$E$11,2,FALSE)),HLOOKUP('Hazard Analysis'!O27,'Risk Matrix'!$G$3:$J$4,2,FALSE)))</f>
        <v>Un</v>
      </c>
      <c r="Q27" s="39" t="s">
        <v>233</v>
      </c>
      <c r="R27" s="37" t="s">
        <v>56</v>
      </c>
      <c r="S27" s="38" t="s">
        <v>98</v>
      </c>
      <c r="T27" s="3" t="str">
        <f>INDEX(matrix,VLOOKUP($R27,[1]PJ_MATRIX!$A$5:$B$9,2,FALSE),HLOOKUP($S27,[1]PJ_MATRIX!$D$3:$H$4,2,FALSE))</f>
        <v>Ne</v>
      </c>
      <c r="U27" s="40" t="s">
        <v>232</v>
      </c>
      <c r="V27" s="36" t="s">
        <v>141</v>
      </c>
      <c r="W27" s="34"/>
    </row>
    <row r="28" spans="1:23" s="41" customFormat="1" ht="38.25">
      <c r="A28" s="32"/>
      <c r="B28" s="33" t="s">
        <v>272</v>
      </c>
      <c r="C28" s="34"/>
      <c r="D28" s="34" t="s">
        <v>100</v>
      </c>
      <c r="E28" s="34" t="s">
        <v>231</v>
      </c>
      <c r="F28" s="31" t="s">
        <v>227</v>
      </c>
      <c r="G28" s="35" t="s">
        <v>208</v>
      </c>
      <c r="H28" s="31" t="s">
        <v>228</v>
      </c>
      <c r="I28" s="31" t="s">
        <v>234</v>
      </c>
      <c r="J28" s="36" t="s">
        <v>113</v>
      </c>
      <c r="K28" s="36"/>
      <c r="L28" s="36"/>
      <c r="M28" s="36"/>
      <c r="N28" s="37" t="s">
        <v>105</v>
      </c>
      <c r="O28" s="37" t="s">
        <v>53</v>
      </c>
      <c r="P28" s="21" t="str">
        <f>IF(ISBLANK(N28),"",INDEX(matrix,(VLOOKUP(N28,'Risk Matrix'!$D$6:$E$11,2,FALSE)),HLOOKUP('Hazard Analysis'!O28,'Risk Matrix'!$G$3:$J$4,2,FALSE)))</f>
        <v>Un</v>
      </c>
      <c r="Q28" s="39" t="s">
        <v>233</v>
      </c>
      <c r="R28" s="37" t="s">
        <v>56</v>
      </c>
      <c r="S28" s="38" t="s">
        <v>98</v>
      </c>
      <c r="T28" s="3" t="str">
        <f>INDEX(matrix,VLOOKUP($R28,[1]PJ_MATRIX!$A$5:$B$9,2,FALSE),HLOOKUP($S28,[1]PJ_MATRIX!$D$3:$H$4,2,FALSE))</f>
        <v>Ne</v>
      </c>
      <c r="U28" s="40" t="s">
        <v>232</v>
      </c>
      <c r="V28" s="36" t="s">
        <v>141</v>
      </c>
      <c r="W28" s="34"/>
    </row>
    <row r="29" spans="1:23" s="41" customFormat="1" ht="38.25">
      <c r="A29" s="32"/>
      <c r="B29" s="33" t="s">
        <v>273</v>
      </c>
      <c r="C29" s="34"/>
      <c r="D29" s="34" t="s">
        <v>100</v>
      </c>
      <c r="E29" s="34" t="s">
        <v>229</v>
      </c>
      <c r="F29" s="31" t="s">
        <v>230</v>
      </c>
      <c r="G29" s="35" t="s">
        <v>208</v>
      </c>
      <c r="H29" s="31" t="s">
        <v>240</v>
      </c>
      <c r="I29" s="31" t="s">
        <v>237</v>
      </c>
      <c r="J29" s="36" t="s">
        <v>113</v>
      </c>
      <c r="K29" s="36"/>
      <c r="L29" s="36"/>
      <c r="M29" s="36"/>
      <c r="N29" s="37" t="s">
        <v>105</v>
      </c>
      <c r="O29" s="37" t="s">
        <v>53</v>
      </c>
      <c r="P29" s="21" t="str">
        <f>IF(ISBLANK(N29),"",INDEX(matrix,(VLOOKUP(N29,'Risk Matrix'!$D$6:$E$11,2,FALSE)),HLOOKUP('Hazard Analysis'!O29,'Risk Matrix'!$G$3:$J$4,2,FALSE)))</f>
        <v>Un</v>
      </c>
      <c r="Q29" s="39" t="s">
        <v>233</v>
      </c>
      <c r="R29" s="37" t="s">
        <v>56</v>
      </c>
      <c r="S29" s="38" t="s">
        <v>98</v>
      </c>
      <c r="T29" s="3" t="str">
        <f>INDEX(matrix,VLOOKUP($R29,[1]PJ_MATRIX!$A$5:$B$9,2,FALSE),HLOOKUP($S29,[1]PJ_MATRIX!$D$3:$H$4,2,FALSE))</f>
        <v>Ne</v>
      </c>
      <c r="U29" s="40" t="s">
        <v>232</v>
      </c>
      <c r="V29" s="36" t="s">
        <v>141</v>
      </c>
      <c r="W29" s="34"/>
    </row>
    <row r="30" spans="1:23" s="41" customFormat="1" ht="38.25">
      <c r="A30" s="32"/>
      <c r="B30" s="33" t="s">
        <v>274</v>
      </c>
      <c r="C30" s="34"/>
      <c r="D30" s="34" t="s">
        <v>100</v>
      </c>
      <c r="E30" s="34" t="s">
        <v>246</v>
      </c>
      <c r="F30" s="31" t="s">
        <v>238</v>
      </c>
      <c r="G30" s="35" t="s">
        <v>94</v>
      </c>
      <c r="H30" s="31" t="s">
        <v>239</v>
      </c>
      <c r="I30" s="31" t="s">
        <v>241</v>
      </c>
      <c r="J30" s="36"/>
      <c r="K30" s="36"/>
      <c r="L30" s="36"/>
      <c r="M30" s="36" t="s">
        <v>113</v>
      </c>
      <c r="N30" s="37" t="s">
        <v>56</v>
      </c>
      <c r="O30" s="37" t="s">
        <v>53</v>
      </c>
      <c r="P30" s="21" t="str">
        <f>IF(ISBLANK(N30),"",INDEX(matrix,(VLOOKUP(N30,'Risk Matrix'!$D$6:$E$11,2,FALSE)),HLOOKUP('Hazard Analysis'!O30,'Risk Matrix'!$G$3:$J$4,2,FALSE)))</f>
        <v>To</v>
      </c>
      <c r="Q30" s="39" t="s">
        <v>243</v>
      </c>
      <c r="R30" s="37" t="s">
        <v>56</v>
      </c>
      <c r="S30" s="38" t="s">
        <v>98</v>
      </c>
      <c r="T30" s="3" t="str">
        <f>INDEX(matrix,VLOOKUP($R30,[1]PJ_MATRIX!$A$5:$B$9,2,FALSE),HLOOKUP($S30,[1]PJ_MATRIX!$D$3:$H$4,2,FALSE))</f>
        <v>Ne</v>
      </c>
      <c r="U30" s="40" t="s">
        <v>244</v>
      </c>
      <c r="V30" s="36" t="s">
        <v>141</v>
      </c>
      <c r="W30" s="34"/>
    </row>
    <row r="31" spans="1:23" s="41" customFormat="1" ht="38.25">
      <c r="A31" s="32"/>
      <c r="B31" s="33" t="s">
        <v>275</v>
      </c>
      <c r="C31" s="34"/>
      <c r="D31" s="34" t="s">
        <v>100</v>
      </c>
      <c r="E31" s="34" t="s">
        <v>235</v>
      </c>
      <c r="F31" s="31" t="s">
        <v>242</v>
      </c>
      <c r="G31" s="35" t="s">
        <v>171</v>
      </c>
      <c r="H31" s="31" t="s">
        <v>242</v>
      </c>
      <c r="I31" s="31" t="s">
        <v>236</v>
      </c>
      <c r="J31" s="36"/>
      <c r="K31" s="36"/>
      <c r="L31" s="36"/>
      <c r="M31" s="36" t="s">
        <v>113</v>
      </c>
      <c r="N31" s="37" t="s">
        <v>105</v>
      </c>
      <c r="O31" s="37" t="s">
        <v>53</v>
      </c>
      <c r="P31" s="21" t="str">
        <f>IF(ISBLANK(N31),"",INDEX(matrix,(VLOOKUP(N31,'Risk Matrix'!$D$6:$E$11,2,FALSE)),HLOOKUP('Hazard Analysis'!O31,'Risk Matrix'!$G$3:$J$4,2,FALSE)))</f>
        <v>Un</v>
      </c>
      <c r="Q31" s="39" t="s">
        <v>245</v>
      </c>
      <c r="R31" s="37" t="s">
        <v>56</v>
      </c>
      <c r="S31" s="38" t="s">
        <v>98</v>
      </c>
      <c r="T31" s="3" t="str">
        <f>INDEX(matrix,VLOOKUP($R31,[1]PJ_MATRIX!$A$5:$B$9,2,FALSE),HLOOKUP($S31,[1]PJ_MATRIX!$D$3:$H$4,2,FALSE))</f>
        <v>Ne</v>
      </c>
      <c r="U31" s="40" t="s">
        <v>276</v>
      </c>
      <c r="V31" s="36" t="s">
        <v>141</v>
      </c>
      <c r="W31" s="34"/>
    </row>
    <row r="32" spans="1:23" s="41" customFormat="1" ht="14.25">
      <c r="A32" s="32"/>
      <c r="B32" s="33"/>
      <c r="C32" s="34"/>
      <c r="D32" s="34"/>
      <c r="E32" s="34"/>
      <c r="F32" s="31"/>
      <c r="G32" s="35"/>
      <c r="H32" s="31"/>
      <c r="I32" s="31"/>
      <c r="J32" s="36"/>
      <c r="K32" s="36"/>
      <c r="L32" s="36"/>
      <c r="M32" s="36"/>
      <c r="N32" s="37"/>
      <c r="O32" s="37"/>
      <c r="P32" s="21"/>
      <c r="Q32" s="39"/>
      <c r="R32" s="37"/>
      <c r="S32" s="38"/>
      <c r="T32" s="3"/>
      <c r="U32" s="40"/>
      <c r="V32" s="36"/>
      <c r="W32" s="34"/>
    </row>
    <row r="33" spans="1:23" s="41" customFormat="1" ht="14.25">
      <c r="A33" s="32"/>
      <c r="B33" s="33"/>
      <c r="C33" s="34"/>
      <c r="D33" s="34"/>
      <c r="E33" s="34"/>
      <c r="F33" s="31"/>
      <c r="G33" s="35"/>
      <c r="H33" s="31"/>
      <c r="I33" s="31"/>
      <c r="J33" s="36"/>
      <c r="K33" s="36"/>
      <c r="L33" s="36"/>
      <c r="M33" s="36"/>
      <c r="N33" s="37"/>
      <c r="O33" s="37"/>
      <c r="P33" s="21"/>
      <c r="Q33" s="39"/>
      <c r="R33" s="37"/>
      <c r="S33" s="38"/>
      <c r="T33" s="3"/>
      <c r="U33" s="40"/>
      <c r="V33" s="36"/>
      <c r="W33" s="34"/>
    </row>
    <row r="34" spans="1:23" s="41" customFormat="1" ht="14.25">
      <c r="A34" s="32"/>
      <c r="B34" s="33"/>
      <c r="C34" s="34"/>
      <c r="D34" s="34"/>
      <c r="E34" s="34"/>
      <c r="F34" s="31"/>
      <c r="G34" s="35"/>
      <c r="H34" s="31"/>
      <c r="I34" s="31"/>
      <c r="J34" s="36"/>
      <c r="K34" s="36"/>
      <c r="L34" s="36"/>
      <c r="M34" s="36"/>
      <c r="N34" s="37"/>
      <c r="O34" s="37"/>
      <c r="P34" s="21"/>
      <c r="Q34" s="39"/>
      <c r="R34" s="37"/>
      <c r="S34" s="38"/>
      <c r="T34" s="3"/>
      <c r="U34" s="40"/>
      <c r="V34" s="36"/>
      <c r="W34" s="34"/>
    </row>
    <row r="35" spans="1:23" s="41" customFormat="1" ht="14.25">
      <c r="A35" s="32"/>
      <c r="B35" s="33"/>
      <c r="C35" s="34"/>
      <c r="D35" s="34"/>
      <c r="E35" s="34"/>
      <c r="F35" s="31"/>
      <c r="G35" s="35"/>
      <c r="H35" s="31"/>
      <c r="I35" s="31"/>
      <c r="J35" s="36"/>
      <c r="K35" s="36"/>
      <c r="L35" s="36"/>
      <c r="M35" s="36"/>
      <c r="N35" s="37"/>
      <c r="O35" s="37"/>
      <c r="P35" s="21"/>
      <c r="Q35" s="39"/>
      <c r="R35" s="37"/>
      <c r="S35" s="38"/>
      <c r="T35" s="3"/>
      <c r="U35" s="40"/>
      <c r="V35" s="36"/>
      <c r="W35" s="34"/>
    </row>
    <row r="36" spans="1:23" s="41" customFormat="1" ht="14.25">
      <c r="A36" s="32"/>
      <c r="B36" s="33"/>
      <c r="C36" s="34"/>
      <c r="D36" s="34"/>
      <c r="E36" s="34"/>
      <c r="F36" s="31"/>
      <c r="G36" s="35"/>
      <c r="H36" s="31"/>
      <c r="I36" s="31"/>
      <c r="J36" s="36"/>
      <c r="K36" s="36"/>
      <c r="L36" s="36"/>
      <c r="M36" s="36"/>
      <c r="N36" s="37"/>
      <c r="O36" s="37"/>
      <c r="P36" s="21"/>
      <c r="Q36" s="39"/>
      <c r="R36" s="37"/>
      <c r="S36" s="38"/>
      <c r="T36" s="3"/>
      <c r="U36" s="40"/>
      <c r="V36" s="36"/>
      <c r="W36" s="34"/>
    </row>
  </sheetData>
  <mergeCells count="15">
    <mergeCell ref="W1:W2"/>
    <mergeCell ref="I1:I2"/>
    <mergeCell ref="Q1:Q2"/>
    <mergeCell ref="F1:F2"/>
    <mergeCell ref="G1:G2"/>
    <mergeCell ref="H1:H2"/>
    <mergeCell ref="U1:V1"/>
    <mergeCell ref="R1:T1"/>
    <mergeCell ref="N1:P1"/>
    <mergeCell ref="J1:M1"/>
    <mergeCell ref="D1:D2"/>
    <mergeCell ref="E1:E2"/>
    <mergeCell ref="A1:A2"/>
    <mergeCell ref="B1:B2"/>
    <mergeCell ref="C1:C2"/>
  </mergeCells>
  <phoneticPr fontId="1" type="noConversion"/>
  <conditionalFormatting sqref="T37:T1048576 T1:T26">
    <cfRule type="containsText" dxfId="26" priority="1006" stopIfTrue="1" operator="containsText" text="Un">
      <formula>NOT(ISERROR(SEARCH("Un",T1)))</formula>
    </cfRule>
    <cfRule type="cellIs" dxfId="25" priority="1007" stopIfTrue="1" operator="equal">
      <formula>"Ud"</formula>
    </cfRule>
    <cfRule type="containsText" dxfId="24" priority="1008" stopIfTrue="1" operator="containsText" text="Ar">
      <formula>NOT(ISERROR(SEARCH("Ar",T1)))</formula>
    </cfRule>
    <cfRule type="containsText" dxfId="23" priority="1009" stopIfTrue="1" operator="containsText" text="Ac">
      <formula>NOT(ISERROR(SEARCH("Ac",T1)))</formula>
    </cfRule>
  </conditionalFormatting>
  <conditionalFormatting sqref="P37:P1048576 T3:T26 P1:P31">
    <cfRule type="containsText" dxfId="22" priority="1002" stopIfTrue="1" operator="containsText" text="Ac">
      <formula>NOT(ISERROR(SEARCH("Ac",P1)))</formula>
    </cfRule>
    <cfRule type="containsText" dxfId="21" priority="1003" stopIfTrue="1" operator="containsText" text="Ar">
      <formula>NOT(ISERROR(SEARCH("Ar",P1)))</formula>
    </cfRule>
    <cfRule type="containsText" dxfId="20" priority="1004" stopIfTrue="1" operator="containsText" text="Ud">
      <formula>NOT(ISERROR(SEARCH("Ud",P1)))</formula>
    </cfRule>
    <cfRule type="containsText" dxfId="19" priority="1005" stopIfTrue="1" operator="containsText" text="Un">
      <formula>NOT(ISERROR(SEARCH("Un",P1)))</formula>
    </cfRule>
  </conditionalFormatting>
  <conditionalFormatting sqref="T3:T26 P3:P31">
    <cfRule type="containsText" dxfId="18" priority="505" operator="containsText" text="Ud">
      <formula>NOT(ISERROR(SEARCH("Ud",P3)))</formula>
    </cfRule>
  </conditionalFormatting>
  <conditionalFormatting sqref="T32:T36">
    <cfRule type="containsText" dxfId="17" priority="29" stopIfTrue="1" operator="containsText" text="Un">
      <formula>NOT(ISERROR(SEARCH("Un",T32)))</formula>
    </cfRule>
    <cfRule type="cellIs" dxfId="16" priority="30" stopIfTrue="1" operator="equal">
      <formula>"Ud"</formula>
    </cfRule>
    <cfRule type="containsText" dxfId="15" priority="31" stopIfTrue="1" operator="containsText" text="Ar">
      <formula>NOT(ISERROR(SEARCH("Ar",T32)))</formula>
    </cfRule>
    <cfRule type="containsText" dxfId="14" priority="32" stopIfTrue="1" operator="containsText" text="Ac">
      <formula>NOT(ISERROR(SEARCH("Ac",T32)))</formula>
    </cfRule>
  </conditionalFormatting>
  <conditionalFormatting sqref="P32:P36 T32:T36">
    <cfRule type="containsText" dxfId="13" priority="25" stopIfTrue="1" operator="containsText" text="Ac">
      <formula>NOT(ISERROR(SEARCH("Ac",P32)))</formula>
    </cfRule>
    <cfRule type="containsText" dxfId="12" priority="26" stopIfTrue="1" operator="containsText" text="Ar">
      <formula>NOT(ISERROR(SEARCH("Ar",P32)))</formula>
    </cfRule>
    <cfRule type="containsText" dxfId="11" priority="27" stopIfTrue="1" operator="containsText" text="Ud">
      <formula>NOT(ISERROR(SEARCH("Ud",P32)))</formula>
    </cfRule>
    <cfRule type="containsText" dxfId="10" priority="28" stopIfTrue="1" operator="containsText" text="Un">
      <formula>NOT(ISERROR(SEARCH("Un",P32)))</formula>
    </cfRule>
  </conditionalFormatting>
  <conditionalFormatting sqref="P32:P36 T32:T36">
    <cfRule type="containsText" dxfId="9" priority="24" operator="containsText" text="Ud">
      <formula>NOT(ISERROR(SEARCH("Ud",P32)))</formula>
    </cfRule>
  </conditionalFormatting>
  <conditionalFormatting sqref="T27:T31">
    <cfRule type="containsText" dxfId="8" priority="20" stopIfTrue="1" operator="containsText" text="Un">
      <formula>NOT(ISERROR(SEARCH("Un",T27)))</formula>
    </cfRule>
    <cfRule type="cellIs" dxfId="7" priority="21" stopIfTrue="1" operator="equal">
      <formula>"Ud"</formula>
    </cfRule>
    <cfRule type="containsText" dxfId="6" priority="22" stopIfTrue="1" operator="containsText" text="Ar">
      <formula>NOT(ISERROR(SEARCH("Ar",T27)))</formula>
    </cfRule>
    <cfRule type="containsText" dxfId="5" priority="23" stopIfTrue="1" operator="containsText" text="Ac">
      <formula>NOT(ISERROR(SEARCH("Ac",T27)))</formula>
    </cfRule>
  </conditionalFormatting>
  <conditionalFormatting sqref="T27:T31">
    <cfRule type="containsText" dxfId="4" priority="16" stopIfTrue="1" operator="containsText" text="Ac">
      <formula>NOT(ISERROR(SEARCH("Ac",T27)))</formula>
    </cfRule>
    <cfRule type="containsText" dxfId="3" priority="17" stopIfTrue="1" operator="containsText" text="Ar">
      <formula>NOT(ISERROR(SEARCH("Ar",T27)))</formula>
    </cfRule>
    <cfRule type="containsText" dxfId="2" priority="18" stopIfTrue="1" operator="containsText" text="Ud">
      <formula>NOT(ISERROR(SEARCH("Ud",T27)))</formula>
    </cfRule>
    <cfRule type="containsText" dxfId="1" priority="19" stopIfTrue="1" operator="containsText" text="Un">
      <formula>NOT(ISERROR(SEARCH("Un",T27)))</formula>
    </cfRule>
  </conditionalFormatting>
  <conditionalFormatting sqref="T27:T31">
    <cfRule type="containsText" dxfId="0" priority="15" operator="containsText" text="Ud">
      <formula>NOT(ISERROR(SEARCH("Ud",T27)))</formula>
    </cfRule>
  </conditionalFormatting>
  <pageMargins left="0.39370078740157483" right="0.35433070866141736" top="0.86614173228346458" bottom="0.6692913385826772" header="0.51181102362204722" footer="0.51181102362204722"/>
  <pageSetup paperSize="9" scale="46" fitToHeight="0" orientation="landscape" horizontalDpi="4294967292" r:id="rId1"/>
  <headerFooter alignWithMargins="0">
    <oddHeader>&amp;L&amp;"돋움,굵게"F&amp;"돋움,보통":Frequency&amp;"돋움,굵게"S&amp;"돋움,보통":Severity&amp;"돋움,굵게"R&amp;"돋움,보통":Risk Index&amp;C&amp;"돋움,굵게"&amp;28Subsystem Hazard Analysis</oddHeader>
    <oddFooter>&amp;C&amp;P/&amp;N&amp;R&amp;F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6"/>
  <sheetViews>
    <sheetView workbookViewId="0">
      <selection activeCell="I9" sqref="I9"/>
    </sheetView>
  </sheetViews>
  <sheetFormatPr defaultRowHeight="13.5"/>
  <cols>
    <col min="2" max="2" width="15.625" customWidth="1"/>
    <col min="3" max="3" width="15.625" bestFit="1" customWidth="1"/>
    <col min="4" max="5" width="3.5" style="11" customWidth="1"/>
    <col min="6" max="6" width="28.375" customWidth="1"/>
    <col min="7" max="7" width="13" customWidth="1"/>
    <col min="8" max="8" width="11.625" customWidth="1"/>
    <col min="10" max="10" width="10" customWidth="1"/>
    <col min="11" max="11" width="9.5" bestFit="1" customWidth="1"/>
  </cols>
  <sheetData>
    <row r="2" spans="2:10" ht="15">
      <c r="B2" s="55"/>
      <c r="C2" s="55"/>
      <c r="D2" s="55"/>
      <c r="E2" s="55"/>
      <c r="F2" s="55"/>
      <c r="G2" s="56" t="s">
        <v>16</v>
      </c>
      <c r="H2" s="56"/>
      <c r="I2" s="56"/>
      <c r="J2" s="56"/>
    </row>
    <row r="3" spans="2:10">
      <c r="B3" s="55"/>
      <c r="C3" s="55"/>
      <c r="D3" s="55"/>
      <c r="E3" s="55"/>
      <c r="F3" s="55"/>
      <c r="G3" s="10" t="s">
        <v>58</v>
      </c>
      <c r="H3" s="10" t="s">
        <v>59</v>
      </c>
      <c r="I3" s="10" t="s">
        <v>60</v>
      </c>
      <c r="J3" s="10" t="s">
        <v>61</v>
      </c>
    </row>
    <row r="4" spans="2:10">
      <c r="B4" s="55"/>
      <c r="C4" s="55"/>
      <c r="D4" s="55"/>
      <c r="E4" s="55"/>
      <c r="F4" s="55"/>
      <c r="G4" s="18">
        <v>1</v>
      </c>
      <c r="H4" s="18">
        <v>2</v>
      </c>
      <c r="I4" s="18">
        <v>3</v>
      </c>
      <c r="J4" s="18">
        <v>4</v>
      </c>
    </row>
    <row r="5" spans="2:10" ht="25.5">
      <c r="B5" s="55"/>
      <c r="C5" s="55"/>
      <c r="D5" s="55"/>
      <c r="E5" s="55"/>
      <c r="F5" s="55"/>
      <c r="G5" s="10" t="s">
        <v>67</v>
      </c>
      <c r="H5" s="10" t="s">
        <v>17</v>
      </c>
      <c r="I5" s="10" t="s">
        <v>18</v>
      </c>
      <c r="J5" s="10" t="s">
        <v>19</v>
      </c>
    </row>
    <row r="6" spans="2:10" ht="15">
      <c r="B6" s="57" t="s">
        <v>20</v>
      </c>
      <c r="C6" s="12" t="s">
        <v>31</v>
      </c>
      <c r="D6" s="26" t="s">
        <v>26</v>
      </c>
      <c r="E6" s="26">
        <v>1</v>
      </c>
      <c r="F6" s="27" t="s">
        <v>73</v>
      </c>
      <c r="G6" s="13" t="s">
        <v>69</v>
      </c>
      <c r="H6" s="22" t="s">
        <v>70</v>
      </c>
      <c r="I6" s="22" t="s">
        <v>70</v>
      </c>
      <c r="J6" s="22" t="s">
        <v>70</v>
      </c>
    </row>
    <row r="7" spans="2:10" ht="15">
      <c r="B7" s="57"/>
      <c r="C7" s="12" t="s">
        <v>30</v>
      </c>
      <c r="D7" s="26" t="s">
        <v>10</v>
      </c>
      <c r="E7" s="26">
        <v>2</v>
      </c>
      <c r="F7" s="27" t="s">
        <v>74</v>
      </c>
      <c r="G7" s="14" t="s">
        <v>71</v>
      </c>
      <c r="H7" s="13" t="s">
        <v>69</v>
      </c>
      <c r="I7" s="22" t="s">
        <v>70</v>
      </c>
      <c r="J7" s="22" t="s">
        <v>70</v>
      </c>
    </row>
    <row r="8" spans="2:10" ht="15">
      <c r="B8" s="57"/>
      <c r="C8" s="12" t="s">
        <v>29</v>
      </c>
      <c r="D8" s="26" t="s">
        <v>8</v>
      </c>
      <c r="E8" s="26">
        <v>3</v>
      </c>
      <c r="F8" s="27" t="s">
        <v>75</v>
      </c>
      <c r="G8" s="14" t="s">
        <v>71</v>
      </c>
      <c r="H8" s="13" t="s">
        <v>69</v>
      </c>
      <c r="I8" s="13" t="s">
        <v>69</v>
      </c>
      <c r="J8" s="22" t="s">
        <v>70</v>
      </c>
    </row>
    <row r="9" spans="2:10" ht="15">
      <c r="B9" s="57"/>
      <c r="C9" s="12" t="s">
        <v>83</v>
      </c>
      <c r="D9" s="26" t="s">
        <v>0</v>
      </c>
      <c r="E9" s="26">
        <v>4</v>
      </c>
      <c r="F9" s="27" t="s">
        <v>76</v>
      </c>
      <c r="G9" s="15" t="s">
        <v>72</v>
      </c>
      <c r="H9" s="14" t="s">
        <v>71</v>
      </c>
      <c r="I9" s="13" t="s">
        <v>69</v>
      </c>
      <c r="J9" s="13" t="s">
        <v>69</v>
      </c>
    </row>
    <row r="10" spans="2:10" ht="15">
      <c r="B10" s="57"/>
      <c r="C10" s="12" t="s">
        <v>84</v>
      </c>
      <c r="D10" s="26" t="s">
        <v>27</v>
      </c>
      <c r="E10" s="26">
        <v>5</v>
      </c>
      <c r="F10" s="27" t="s">
        <v>77</v>
      </c>
      <c r="G10" s="15" t="s">
        <v>72</v>
      </c>
      <c r="H10" s="15" t="s">
        <v>72</v>
      </c>
      <c r="I10" s="14" t="s">
        <v>71</v>
      </c>
      <c r="J10" s="13" t="s">
        <v>69</v>
      </c>
    </row>
    <row r="11" spans="2:10" ht="15">
      <c r="B11" s="57"/>
      <c r="C11" s="12" t="s">
        <v>85</v>
      </c>
      <c r="D11" s="26" t="s">
        <v>28</v>
      </c>
      <c r="E11" s="26">
        <v>6</v>
      </c>
      <c r="F11" s="27" t="s">
        <v>78</v>
      </c>
      <c r="G11" s="15" t="s">
        <v>72</v>
      </c>
      <c r="H11" s="15" t="s">
        <v>72</v>
      </c>
      <c r="I11" s="15" t="s">
        <v>72</v>
      </c>
      <c r="J11" s="14" t="s">
        <v>71</v>
      </c>
    </row>
    <row r="12" spans="2:10" ht="14.25">
      <c r="B12" s="6"/>
    </row>
    <row r="13" spans="2:10" ht="14.25">
      <c r="B13" s="7" t="s">
        <v>21</v>
      </c>
      <c r="C13" s="8"/>
    </row>
    <row r="14" spans="2:10" ht="14.25">
      <c r="B14" s="9"/>
    </row>
    <row r="15" spans="2:10" ht="15">
      <c r="B15" s="28" t="s">
        <v>22</v>
      </c>
      <c r="C15" s="58" t="s">
        <v>23</v>
      </c>
      <c r="D15" s="58"/>
      <c r="E15" s="58"/>
      <c r="F15" s="58"/>
    </row>
    <row r="16" spans="2:10" ht="21" customHeight="1">
      <c r="B16" s="28" t="s">
        <v>79</v>
      </c>
      <c r="C16" s="54" t="s">
        <v>24</v>
      </c>
      <c r="D16" s="54"/>
      <c r="E16" s="54"/>
      <c r="F16" s="54"/>
    </row>
    <row r="17" spans="2:11" ht="33.75" customHeight="1">
      <c r="B17" s="28" t="s">
        <v>80</v>
      </c>
      <c r="C17" s="54" t="s">
        <v>86</v>
      </c>
      <c r="D17" s="54"/>
      <c r="E17" s="54"/>
      <c r="F17" s="54"/>
    </row>
    <row r="18" spans="2:11" ht="36.75" customHeight="1">
      <c r="B18" s="28" t="s">
        <v>81</v>
      </c>
      <c r="C18" s="54" t="s">
        <v>87</v>
      </c>
      <c r="D18" s="54"/>
      <c r="E18" s="54"/>
      <c r="F18" s="54"/>
      <c r="J18" s="16"/>
    </row>
    <row r="19" spans="2:11" ht="27" customHeight="1">
      <c r="B19" s="28" t="s">
        <v>82</v>
      </c>
      <c r="C19" s="54" t="s">
        <v>25</v>
      </c>
      <c r="D19" s="54"/>
      <c r="E19" s="54"/>
      <c r="F19" s="54"/>
      <c r="J19" s="16"/>
    </row>
    <row r="20" spans="2:11">
      <c r="J20" s="17"/>
      <c r="K20" s="17"/>
    </row>
    <row r="21" spans="2:11" ht="18.75" customHeight="1">
      <c r="B21" s="29" t="s">
        <v>32</v>
      </c>
      <c r="C21" s="60" t="s">
        <v>37</v>
      </c>
      <c r="D21" s="60"/>
      <c r="E21" s="60"/>
      <c r="F21" s="60"/>
      <c r="G21" s="60" t="s">
        <v>39</v>
      </c>
      <c r="H21" s="60"/>
    </row>
    <row r="22" spans="2:11" ht="38.25" customHeight="1">
      <c r="B22" s="30" t="s">
        <v>33</v>
      </c>
      <c r="C22" s="54" t="s">
        <v>88</v>
      </c>
      <c r="D22" s="54"/>
      <c r="E22" s="54"/>
      <c r="F22" s="54"/>
      <c r="G22" s="54" t="s">
        <v>91</v>
      </c>
      <c r="H22" s="54"/>
    </row>
    <row r="23" spans="2:11" ht="31.5" customHeight="1">
      <c r="B23" s="30" t="s">
        <v>34</v>
      </c>
      <c r="C23" s="54" t="s">
        <v>89</v>
      </c>
      <c r="D23" s="54"/>
      <c r="E23" s="54"/>
      <c r="F23" s="54"/>
      <c r="G23" s="59" t="s">
        <v>40</v>
      </c>
      <c r="H23" s="59"/>
    </row>
    <row r="24" spans="2:11" ht="38.25" customHeight="1">
      <c r="B24" s="30" t="s">
        <v>35</v>
      </c>
      <c r="C24" s="54" t="s">
        <v>90</v>
      </c>
      <c r="D24" s="54"/>
      <c r="E24" s="54"/>
      <c r="F24" s="54"/>
      <c r="G24" s="59" t="s">
        <v>92</v>
      </c>
      <c r="H24" s="59"/>
    </row>
    <row r="25" spans="2:11" ht="21" customHeight="1">
      <c r="B25" s="30" t="s">
        <v>36</v>
      </c>
      <c r="C25" s="59" t="s">
        <v>38</v>
      </c>
      <c r="D25" s="59"/>
      <c r="E25" s="59"/>
      <c r="F25" s="59"/>
      <c r="G25" s="59" t="s">
        <v>41</v>
      </c>
      <c r="H25" s="59"/>
    </row>
    <row r="26" spans="2:11">
      <c r="B26" s="1"/>
    </row>
  </sheetData>
  <mergeCells count="19">
    <mergeCell ref="C22:F22"/>
    <mergeCell ref="C23:F23"/>
    <mergeCell ref="C24:F24"/>
    <mergeCell ref="C25:F25"/>
    <mergeCell ref="G21:H21"/>
    <mergeCell ref="G23:H23"/>
    <mergeCell ref="G24:H24"/>
    <mergeCell ref="G25:H25"/>
    <mergeCell ref="G22:H22"/>
    <mergeCell ref="C21:F21"/>
    <mergeCell ref="C17:F17"/>
    <mergeCell ref="C18:F18"/>
    <mergeCell ref="C19:F19"/>
    <mergeCell ref="B2:F2"/>
    <mergeCell ref="G2:J2"/>
    <mergeCell ref="B3:F5"/>
    <mergeCell ref="B6:B11"/>
    <mergeCell ref="C15:F15"/>
    <mergeCell ref="C16:F16"/>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Hazard Analysis</vt:lpstr>
      <vt:lpstr>Risk Matrix</vt:lpstr>
      <vt:lpstr>matrix</vt:lpstr>
      <vt:lpstr>'Hazard Analysis'!Print_Titles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c:creator>
  <cp:lastModifiedBy>saravananp</cp:lastModifiedBy>
  <cp:lastPrinted>2021-09-13T04:11:06Z</cp:lastPrinted>
  <dcterms:created xsi:type="dcterms:W3CDTF">1999-12-10T09:10:34Z</dcterms:created>
  <dcterms:modified xsi:type="dcterms:W3CDTF">2021-10-09T07:32:55Z</dcterms:modified>
</cp:coreProperties>
</file>